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autoCompressPictures="0" defaultThemeVersion="124226"/>
  <mc:AlternateContent xmlns:mc="http://schemas.openxmlformats.org/markup-compatibility/2006">
    <mc:Choice Requires="x15">
      <x15ac:absPath xmlns:x15ac="http://schemas.microsoft.com/office/spreadsheetml/2010/11/ac" url="C:\DATA (D)\Projects\Conuma Coal Resources\Hermann Mine\2021\2021 Hermann Amendment Project Data\Exploration\"/>
    </mc:Choice>
  </mc:AlternateContent>
  <xr:revisionPtr revIDLastSave="0" documentId="13_ncr:1_{3E2CD6E6-CF84-498F-8045-C20E49F81756}" xr6:coauthVersionLast="45" xr6:coauthVersionMax="45" xr10:uidLastSave="{00000000-0000-0000-0000-000000000000}"/>
  <bookViews>
    <workbookView xWindow="-108" yWindow="-108" windowWidth="23256" windowHeight="12576" tabRatio="701" firstSheet="5" activeTab="13" xr2:uid="{00000000-000D-0000-FFFF-FFFF00000000}"/>
  </bookViews>
  <sheets>
    <sheet name="HR21HQ-01" sheetId="11" r:id="rId1"/>
    <sheet name="HR21HQ-02" sheetId="6" r:id="rId2"/>
    <sheet name="HR21HQ-03" sheetId="12" r:id="rId3"/>
    <sheet name="HR21HQ-04" sheetId="43" r:id="rId4"/>
    <sheet name="HR21HQ-05" sheetId="44" r:id="rId5"/>
    <sheet name=" HR21HQ-06" sheetId="45" r:id="rId6"/>
    <sheet name="HR21HQ-07" sheetId="46" r:id="rId7"/>
    <sheet name="HR21HQ-08" sheetId="47" r:id="rId8"/>
    <sheet name="HR21RC-01" sheetId="48" r:id="rId9"/>
    <sheet name="HR21LD-01" sheetId="49" r:id="rId10"/>
    <sheet name="HR21LD-02" sheetId="50" r:id="rId11"/>
    <sheet name="HR21LD-03" sheetId="51" r:id="rId12"/>
    <sheet name="HR21LD-04" sheetId="52" r:id="rId13"/>
    <sheet name="Summary Collar File" sheetId="8" r:id="rId14"/>
    <sheet name="Collar Surveys" sheetId="42" r:id="rId15"/>
    <sheet name="Proposed Holes" sheetId="3" r:id="rId16"/>
  </sheets>
  <definedNames>
    <definedName name="_xlnm.Print_Area" localSheetId="13">'Summary Collar File'!$A$1:$L$3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12" i="52" l="1"/>
  <c r="H4" i="52"/>
  <c r="E13" i="52" l="1"/>
  <c r="E12" i="51"/>
  <c r="H4" i="51"/>
  <c r="E14" i="52" l="1"/>
  <c r="E13" i="51"/>
  <c r="E15" i="52" l="1"/>
  <c r="E14" i="51"/>
  <c r="E15" i="51" s="1"/>
  <c r="E12" i="50"/>
  <c r="E13" i="50" s="1"/>
  <c r="H4" i="50"/>
  <c r="E16" i="52" l="1"/>
  <c r="E16" i="51"/>
  <c r="E14" i="50"/>
  <c r="E12" i="49"/>
  <c r="E13" i="49" s="1"/>
  <c r="H4" i="49"/>
  <c r="E12" i="48"/>
  <c r="E13" i="48" s="1"/>
  <c r="E14" i="48" s="1"/>
  <c r="H4" i="48"/>
  <c r="E17" i="52" l="1"/>
  <c r="E15" i="50"/>
  <c r="E17" i="51"/>
  <c r="E16" i="50"/>
  <c r="E14" i="49"/>
  <c r="H5" i="48"/>
  <c r="E12" i="47"/>
  <c r="E13" i="47" s="1"/>
  <c r="E14" i="47" s="1"/>
  <c r="H4" i="47"/>
  <c r="E12" i="46"/>
  <c r="E13" i="46" s="1"/>
  <c r="H4" i="46"/>
  <c r="E18" i="52" l="1"/>
  <c r="E18" i="51"/>
  <c r="E17" i="50"/>
  <c r="E15" i="49"/>
  <c r="E16" i="49" s="1"/>
  <c r="E17" i="49" s="1"/>
  <c r="E18" i="49" s="1"/>
  <c r="E19" i="49" s="1"/>
  <c r="E20" i="49" s="1"/>
  <c r="E21" i="49" s="1"/>
  <c r="E22" i="49" s="1"/>
  <c r="E23" i="49" s="1"/>
  <c r="E24" i="49" s="1"/>
  <c r="H6" i="48"/>
  <c r="H7" i="48" s="1"/>
  <c r="E15" i="47"/>
  <c r="E16" i="47" s="1"/>
  <c r="E17" i="47" s="1"/>
  <c r="E18" i="47" s="1"/>
  <c r="E19" i="47" s="1"/>
  <c r="H5" i="47" s="1"/>
  <c r="E14" i="46"/>
  <c r="E15" i="46" s="1"/>
  <c r="E16" i="46" s="1"/>
  <c r="E17" i="46" s="1"/>
  <c r="E18" i="46" s="1"/>
  <c r="E19" i="46" s="1"/>
  <c r="H5" i="52" l="1"/>
  <c r="H5" i="51"/>
  <c r="E18" i="50"/>
  <c r="H5" i="49"/>
  <c r="H6" i="49" s="1"/>
  <c r="H7" i="49" s="1"/>
  <c r="H6" i="47"/>
  <c r="H7" i="47" s="1"/>
  <c r="H5" i="46"/>
  <c r="H6" i="46" s="1"/>
  <c r="H7" i="46" s="1"/>
  <c r="E12" i="45"/>
  <c r="H4" i="45"/>
  <c r="H6" i="52" l="1"/>
  <c r="H7" i="52" s="1"/>
  <c r="H6" i="51"/>
  <c r="H7" i="51" s="1"/>
  <c r="E19" i="50"/>
  <c r="E13" i="45"/>
  <c r="E14" i="45" s="1"/>
  <c r="E15" i="45" s="1"/>
  <c r="E16" i="45" s="1"/>
  <c r="E17" i="45" s="1"/>
  <c r="E18" i="45" s="1"/>
  <c r="I11" i="3"/>
  <c r="H11" i="3"/>
  <c r="H5" i="45" l="1"/>
  <c r="E12" i="44"/>
  <c r="E13" i="44" s="1"/>
  <c r="H4" i="44"/>
  <c r="H5" i="43"/>
  <c r="H4" i="43"/>
  <c r="H6" i="45" l="1"/>
  <c r="H7" i="45" s="1"/>
  <c r="E14" i="44"/>
  <c r="E15" i="44" s="1"/>
  <c r="E16" i="44" s="1"/>
  <c r="E17" i="44" s="1"/>
  <c r="E18" i="44" s="1"/>
  <c r="E20" i="43"/>
  <c r="E21" i="43"/>
  <c r="E12" i="43"/>
  <c r="E13" i="43" s="1"/>
  <c r="E14" i="43" s="1"/>
  <c r="E15" i="43" s="1"/>
  <c r="E16" i="43" s="1"/>
  <c r="E17" i="43" s="1"/>
  <c r="E18" i="43" s="1"/>
  <c r="E19" i="43" s="1"/>
  <c r="H5" i="50" l="1"/>
  <c r="H6" i="50" s="1"/>
  <c r="H7" i="50" s="1"/>
  <c r="H5" i="44"/>
  <c r="H4" i="12"/>
  <c r="H6" i="44" l="1"/>
  <c r="H7" i="44" s="1"/>
  <c r="H6" i="43"/>
  <c r="H7" i="43" s="1"/>
  <c r="I8" i="12"/>
  <c r="I9" i="6"/>
  <c r="I8" i="6"/>
  <c r="E12" i="12"/>
  <c r="E13" i="12" s="1"/>
  <c r="E14" i="12" s="1"/>
  <c r="E12" i="6"/>
  <c r="E15" i="12" l="1"/>
  <c r="E16" i="12" s="1"/>
  <c r="E17" i="12" s="1"/>
  <c r="E18" i="12" s="1"/>
  <c r="E13" i="6"/>
  <c r="E14" i="6" s="1"/>
  <c r="H4" i="6"/>
  <c r="H5" i="12" l="1"/>
  <c r="H6" i="12" s="1"/>
  <c r="H7" i="12" s="1"/>
  <c r="H5" i="6"/>
  <c r="H6" i="6" l="1"/>
  <c r="H7" i="6" s="1"/>
  <c r="L11" i="3" l="1"/>
  <c r="E14" i="11" l="1"/>
  <c r="E15" i="11" s="1"/>
  <c r="E16" i="11" s="1"/>
  <c r="E17" i="11" s="1"/>
  <c r="E18" i="11" s="1"/>
  <c r="E13" i="11"/>
  <c r="E12" i="11"/>
  <c r="H4" i="11"/>
  <c r="H5" i="11" l="1"/>
  <c r="H6" i="11" l="1"/>
  <c r="H7" i="11" s="1"/>
</calcChain>
</file>

<file path=xl/sharedStrings.xml><?xml version="1.0" encoding="utf-8"?>
<sst xmlns="http://schemas.openxmlformats.org/spreadsheetml/2006/main" count="837" uniqueCount="229">
  <si>
    <t>N</t>
  </si>
  <si>
    <t>D</t>
  </si>
  <si>
    <t>Dip</t>
  </si>
  <si>
    <t>Metres</t>
  </si>
  <si>
    <t>Shift</t>
  </si>
  <si>
    <t>Date</t>
  </si>
  <si>
    <t>CUMULATIVE</t>
  </si>
  <si>
    <t>SHIFT</t>
  </si>
  <si>
    <t>shifts to target</t>
  </si>
  <si>
    <t>mE</t>
  </si>
  <si>
    <t>Easting:</t>
  </si>
  <si>
    <t>Inclination:</t>
  </si>
  <si>
    <t>m/shift (avg.)</t>
  </si>
  <si>
    <t>mN</t>
  </si>
  <si>
    <t>Northing:</t>
  </si>
  <si>
    <t>m to date</t>
  </si>
  <si>
    <t>DDH Finish</t>
  </si>
  <si>
    <t>Casing:</t>
  </si>
  <si>
    <t>no. of Shifts</t>
  </si>
  <si>
    <t>DDH Start</t>
  </si>
  <si>
    <t>Drill Progress</t>
  </si>
  <si>
    <t>Azimuth</t>
  </si>
  <si>
    <t>Azm :</t>
  </si>
  <si>
    <t>HOLE ID</t>
  </si>
  <si>
    <t>Target Depth:</t>
  </si>
  <si>
    <t>Deg</t>
  </si>
  <si>
    <t>Proposed HOLE ID:</t>
  </si>
  <si>
    <t>Collar_ID</t>
  </si>
  <si>
    <t>Final_TD</t>
  </si>
  <si>
    <t>Hole_ID</t>
  </si>
  <si>
    <t>Elevation_m</t>
  </si>
  <si>
    <t>Logger_Azi</t>
  </si>
  <si>
    <t>Casing_m</t>
  </si>
  <si>
    <t>Prop_ID</t>
  </si>
  <si>
    <t>Logger_Incl</t>
  </si>
  <si>
    <t>Easting_N83z10</t>
  </si>
  <si>
    <t>Northing_N83z10</t>
  </si>
  <si>
    <t>n.a.</t>
  </si>
  <si>
    <t>Start</t>
  </si>
  <si>
    <t>End</t>
  </si>
  <si>
    <t>Azi</t>
  </si>
  <si>
    <t>E_Nad83z10</t>
  </si>
  <si>
    <t>N_Nad83z10</t>
  </si>
  <si>
    <t>Location</t>
  </si>
  <si>
    <t>Easting</t>
  </si>
  <si>
    <t>Northing</t>
  </si>
  <si>
    <t>Elevation</t>
  </si>
  <si>
    <t>Tenure</t>
  </si>
  <si>
    <t>Depth</t>
  </si>
  <si>
    <t>Casing</t>
  </si>
  <si>
    <t>Rockhead</t>
  </si>
  <si>
    <t>Predictions</t>
  </si>
  <si>
    <t>Shifts</t>
  </si>
  <si>
    <t>HA-1a</t>
  </si>
  <si>
    <t>Start in Hulcross, basal grit @ 60m, Notikewin @ 60.2m</t>
  </si>
  <si>
    <t>HA-2v</t>
  </si>
  <si>
    <t>Start in Hulcross, basal grit @ 69m, Notikewin @ 69.2m</t>
  </si>
  <si>
    <t>HB-1a</t>
  </si>
  <si>
    <t>Start in Hulcross, Ash-16 @ 15m, faults possible to probable @ 18-32m, expect broken ground, Ash-13 @ 33.5m, basal grit @ 88.5m, Notikewin @ 89m</t>
  </si>
  <si>
    <t>HB-2v</t>
  </si>
  <si>
    <t>Start in Hulcross, Ash-16 @ 17m, faults possible to probable @ 21-37m, expect broken ground, Ash-13 @ 38.5m, basal grit @ 101.8m, Notikewin @ 102.2m</t>
  </si>
  <si>
    <t>HC-1a</t>
  </si>
  <si>
    <t>HR20HQ-01</t>
  </si>
  <si>
    <t>Start in Hulcross above Ash-05, basal grit @ 40m, Notikewin @ 40.3m</t>
  </si>
  <si>
    <t>HC-2v</t>
  </si>
  <si>
    <t>Start in Hulcross above Ash-05, basal grit @ 46m, Notikewin @ 46.4m</t>
  </si>
  <si>
    <t>MA-1a</t>
  </si>
  <si>
    <t>Start in Spieker, Cowmoose @ 90m, Green Marker @ 180m, Chamberlain @ 180.5m</t>
  </si>
  <si>
    <t>MB-1a</t>
  </si>
  <si>
    <t>Start in Upper Quintette, Medial Siltstone @ 25m, L-Ash @ 40m, Lower Quintette @ 43m, Spieker @ 75m</t>
  </si>
  <si>
    <t>HR20HQ-02</t>
  </si>
  <si>
    <t>HR20HQ-03</t>
  </si>
  <si>
    <t>Est_Casing</t>
  </si>
  <si>
    <t>HR20HQ-04</t>
  </si>
  <si>
    <t xml:space="preserve">BH20-1 </t>
  </si>
  <si>
    <t xml:space="preserve">BH20-2 </t>
  </si>
  <si>
    <t xml:space="preserve">BH20-3 </t>
  </si>
  <si>
    <t xml:space="preserve">BH20-4 </t>
  </si>
  <si>
    <t xml:space="preserve">BH20-5 </t>
  </si>
  <si>
    <t xml:space="preserve">BH20-6 </t>
  </si>
  <si>
    <t xml:space="preserve">BH20-7 </t>
  </si>
  <si>
    <t xml:space="preserve">BH20-8 </t>
  </si>
  <si>
    <t xml:space="preserve">BH20-9 </t>
  </si>
  <si>
    <t xml:space="preserve">BH20-10  </t>
  </si>
  <si>
    <t xml:space="preserve">BH20-11  </t>
  </si>
  <si>
    <t xml:space="preserve">BH20-12  </t>
  </si>
  <si>
    <t>22/01/2021</t>
  </si>
  <si>
    <t>25/01/2022</t>
  </si>
  <si>
    <t>Mob in equipment and setup on proposed hole HC-1A</t>
  </si>
  <si>
    <t>No NS</t>
  </si>
  <si>
    <t>Rig mechanical, likely hydraulic pump.</t>
  </si>
  <si>
    <t>Rig repair completed by 2345 hrs (main hydraulic pump), set casing at  24m.</t>
  </si>
  <si>
    <t>Rig up for coring, core hole from 24m to 41m.</t>
  </si>
  <si>
    <t>Coring from 41m to 55m TD, rig up for logging, logging hole.</t>
  </si>
  <si>
    <t>Complete logging, tear down, prep to bump rig</t>
  </si>
  <si>
    <t>Conuma Coal Hermann Mine Amendment Program - January 2021</t>
  </si>
  <si>
    <t>Good Earth Drilling</t>
  </si>
  <si>
    <t>COMMENTS</t>
  </si>
  <si>
    <t>Bump rig from HR20HQ-01, rig up, spud hole, set casing to 18m, rig up for coring</t>
  </si>
  <si>
    <t>Coring from 18m to 61m, rig up for logging, log hole</t>
  </si>
  <si>
    <t>Complete logging, install vwp, tear down, move rig to proposed hole MB-1a</t>
  </si>
  <si>
    <t>Moving rig from HR20HQ-02, rigging up</t>
  </si>
  <si>
    <t>Complete rig move, rig up, set casing to 9.1m, rig up to core, coring from 9.10 m to 18.30 m</t>
  </si>
  <si>
    <t>Coring from 18.30 m to 43.1m, slow drilling, broken ground</t>
  </si>
  <si>
    <t>Coring from 43.1m to 67.3m, ground issues continue</t>
  </si>
  <si>
    <t>Morning maintenance, repair cyclone, coring from 67.3m to 78m, trip for core barrel</t>
  </si>
  <si>
    <t>Continue coring to 100.10 m TD, rig up for logging, start logging</t>
  </si>
  <si>
    <t>trip out drill string, complete logging, plug hole HR20HQ-01, tear down, move to proposed hole MA-1a (HR20HQ-04), start rig up</t>
  </si>
  <si>
    <t>Move from HR20HQ-03, rig up</t>
  </si>
  <si>
    <t>Complete rig up, advance casing to 12m, trip out, trip in with coring gear, coring from 12m to 32.80m</t>
  </si>
  <si>
    <t>Assist with cutting casing and sealing HR20HQ-03 (2 bags benny, 2 bags cement), coring from 32.80m to 59.80m</t>
  </si>
  <si>
    <t>Coring from 59.80m to 95.80m</t>
  </si>
  <si>
    <t>HR21BH-01</t>
  </si>
  <si>
    <t>HR21BH-02</t>
  </si>
  <si>
    <t>HR21BH-03</t>
  </si>
  <si>
    <t>HR21BH-04</t>
  </si>
  <si>
    <t>Prop TD</t>
  </si>
  <si>
    <t>HR20HQ-05</t>
  </si>
  <si>
    <t>Prop_TD_m</t>
  </si>
  <si>
    <t>Final_TD_m</t>
  </si>
  <si>
    <t>Install</t>
  </si>
  <si>
    <t>Y</t>
  </si>
  <si>
    <t>BH20-3</t>
  </si>
  <si>
    <t>BH20-4</t>
  </si>
  <si>
    <t>BH20-5</t>
  </si>
  <si>
    <t>DR-2 Borehole Program</t>
  </si>
  <si>
    <t>DR-1 Hermann Geotechnical Coring Program</t>
  </si>
  <si>
    <t>Coring from 95.80m to 122.80m</t>
  </si>
  <si>
    <t>Coring from 122.80m to 155.80m</t>
  </si>
  <si>
    <t>Coring from 155.80m to 182.80m</t>
  </si>
  <si>
    <t>Coring from 182.80m to TD 195m, prep for logging, in pipe log, trip string out, open hole logging.</t>
  </si>
  <si>
    <t>Complete VWP install</t>
  </si>
  <si>
    <t>Clean up site, tear down, pack up, mobe equipment to the 6km laydown for the morning move to proposed hole HA-1a</t>
  </si>
  <si>
    <t>Move equipment and crew from 6km laydown to proposed hole HA-1a, rig up, spud hole, set casing to 12m, rig up to core</t>
  </si>
  <si>
    <t>Late start as crew change, issues getting up to site, medic recce'd road and got stuck, showed her how to chain up, start coring from 12m to 23.80m</t>
  </si>
  <si>
    <t>HR21BH-05</t>
  </si>
  <si>
    <t>HR21BH-06</t>
  </si>
  <si>
    <t>DR-3 LD Program</t>
  </si>
  <si>
    <t>Coring from 41.85m to 57.15m.</t>
  </si>
  <si>
    <t>Coring from 23.80m to to 41.85m. "hard rock, slow drilling" reported by driller again</t>
  </si>
  <si>
    <t>HR21BH-07</t>
  </si>
  <si>
    <t>HR21BH-08</t>
  </si>
  <si>
    <t>Coring from 57.15m to 64.65m.</t>
  </si>
  <si>
    <t>Coring from 64.65m to TD 75.05m, rig up for logging, log in-pipe run, trip out string</t>
  </si>
  <si>
    <t>Log open hole, tear down, bump rig</t>
  </si>
  <si>
    <t>HR20HQ-06</t>
  </si>
  <si>
    <t>Rig up, spud HR20HQ-06, set casing to 12m, trip out odex, trip in coring gear, advance hole to 20.75m</t>
  </si>
  <si>
    <t>Coring from 20.75m to 41.75m</t>
  </si>
  <si>
    <t>HR20HQ-07</t>
  </si>
  <si>
    <t>HR20HQ-08</t>
  </si>
  <si>
    <t>CANCELLED</t>
  </si>
  <si>
    <t>HR21BH-09</t>
  </si>
  <si>
    <t>HR21BH-10</t>
  </si>
  <si>
    <t>HR21BH-11</t>
  </si>
  <si>
    <t>Coring from 41.75m to 60.75m</t>
  </si>
  <si>
    <t>Logging, prep for vwp install, issues with getting water</t>
  </si>
  <si>
    <t>Water being pulled from east side of river now, water to rig by 1130hrs, vwp install completed by 1530hrs, tear down, move pipe truck and rig to last pad by 1930 hrs.</t>
  </si>
  <si>
    <t>Coring from 60.75m to 75.75m</t>
  </si>
  <si>
    <t>Coring from 75.75m to 84m TD, issues with coring for hours (30cm), finally did a bit trip and the ID was worn out.  New bit and cored to TD</t>
  </si>
  <si>
    <t>Complete move from HR20HQ-06, rig up, spud hole, advance casing to 15m.</t>
  </si>
  <si>
    <t>set casing to 18m, rig up for coring, coring from 18m to 28.80m, water at 21m, heavily fractured/gouge and not making prgress past 28.80m, trip out coring gear, trip in odex, advance casing to 21m (water stops).</t>
  </si>
  <si>
    <t>Advance casing from 21m to 24m, standby due to -47 temp, advance from 24m and blew compressor line</t>
  </si>
  <si>
    <t>Rig on mechanical until afternoon, advance casing from 24m to 33m, ground heavily fractured/gouge.</t>
  </si>
  <si>
    <t>Advance and set casing at 36m, rig up for coring, coring from 36m to 54.1m.</t>
  </si>
  <si>
    <t>Coring from 54.1m to 104m TD, rig up for logging</t>
  </si>
  <si>
    <t>HR21HQ-01</t>
  </si>
  <si>
    <t>HR21HQ-02</t>
  </si>
  <si>
    <t>HR21HQ-03</t>
  </si>
  <si>
    <t>HR21HQ-04</t>
  </si>
  <si>
    <t>HR21HQ-05</t>
  </si>
  <si>
    <t>HR21HQ-06</t>
  </si>
  <si>
    <t>HR21HQ-07</t>
  </si>
  <si>
    <t>HR21HQ-08</t>
  </si>
  <si>
    <t>HR14-04C</t>
  </si>
  <si>
    <t>HR14-04AC</t>
  </si>
  <si>
    <t>HR21RC-01</t>
  </si>
  <si>
    <t>HR21LD-01</t>
  </si>
  <si>
    <t>Log hole, tear down, bump rig</t>
  </si>
  <si>
    <t>Rig up, trip in odex</t>
  </si>
  <si>
    <t>water truck mechanical, set casing to 24m by re-circulating water, ran out of water.</t>
  </si>
  <si>
    <t>water truck issues continue, advance casing from 24m to 36m</t>
  </si>
  <si>
    <t>Repair water truck, advance and set casing at 42m, trip out odex, trip in coring gear, core from 42m to 68.85m.</t>
  </si>
  <si>
    <t>Coring from 68.85m to TD 117m, rig up for logging.</t>
  </si>
  <si>
    <t>Complete logging, install and grout vwp.</t>
  </si>
  <si>
    <t>Complete vwp install, tear down, pack up, mob in LD equipped pipe truck, start moving small gear to the LD pad.</t>
  </si>
  <si>
    <t>Pilot Hole</t>
  </si>
  <si>
    <t>LDC-01</t>
  </si>
  <si>
    <t>LDC-02</t>
  </si>
  <si>
    <t>HR21LD-02</t>
  </si>
  <si>
    <t>LDC-03</t>
  </si>
  <si>
    <t>HR21LD-03</t>
  </si>
  <si>
    <t>LDC-04</t>
  </si>
  <si>
    <t>HR21LD-04</t>
  </si>
  <si>
    <t>Move rig and equipment from HR21HQ-08 to LD pad, rig up, spud HR21RC-01, advance odex to 9m, trip in hammer assembly, advance hole to 42m.</t>
  </si>
  <si>
    <t>Hammer open hole from 42m to TD 122m, log in-pipe, trip out, log open hole.</t>
  </si>
  <si>
    <t>wait on logger, switch out pipe trucks, tear down, prep to bump rig</t>
  </si>
  <si>
    <t>Rig up, spud hole, advance odex (12 3/4") to 9m, cement shoe, wait on cement, wait on bushings (brought two sets of 7" but not the 9" bushings).</t>
  </si>
  <si>
    <t>Wait on bushings, re-cement HR21HQ-01 and seal, move office laydown material to 6km laydown, hammer open hole to 18.7m</t>
  </si>
  <si>
    <t>Advance open hole from 18.7m to 37m.</t>
  </si>
  <si>
    <t>Advance open hole from 37m to core point 51m, trip out hammer assembly, trip in coring gear, ream hole to 21.42m</t>
  </si>
  <si>
    <t>Ream open hole from 21.42m to 51.3m, coring from 51.3m to 58m.</t>
  </si>
  <si>
    <t xml:space="preserve">Coring from 58.30m to 70.20m, trip in PDC to 51m to ream hole </t>
  </si>
  <si>
    <t>Ream from 51.30m to 70.22m, PDC from 70.22m to 80.10m, coring from 80.10m to 88.52m.</t>
  </si>
  <si>
    <t>Coring from 88.52m to 91.72m, trip out coring gear, trip in pdc, advance open hole, ran out of water, water truck stuck, major wind/snow storm at site</t>
  </si>
  <si>
    <t>Safety standby</t>
  </si>
  <si>
    <t>Warm up gear, advance open hole from 9172m to 105.22m, trip out pdc, trip in coring gear, coring from 105.22m to 112.92m.</t>
  </si>
  <si>
    <t>Coring from 112.92m to TD 117.92m, trip out coring gear, bump rig, prep site and gear for next hole</t>
  </si>
  <si>
    <t>Complete rig up and site prep, spud hole, odex to 9m, cement casing, wait on cement</t>
  </si>
  <si>
    <t>Drill out shoe, advance open hole from 9m to 31.3m.</t>
  </si>
  <si>
    <t>Hammer open hole from 31.30m to 55m, trip out hammer assembly, trip in coring gear, ream to 55m.</t>
  </si>
  <si>
    <t>Coring from 55.22m to 70.12m</t>
  </si>
  <si>
    <t xml:space="preserve">Rig up for open hole, ream from 55m to 70m, PDC from 70m to 84.5m, core from 84.5m to 90.6m, trip in core barrel </t>
  </si>
  <si>
    <t>Core from 90.60m to 91.60m, trip out, trip in PDC gear, ream from 81.50m to 91.60m, PDC from 91.60m to 104.17m, trip out, trip in coring gear, core from 104.17m to 109.97m (top of J seam 106.79m)</t>
  </si>
  <si>
    <t>Complete coring from 109.97m to 118.07m TD, trip out, bump rig, prep site, rig up odex for casing</t>
  </si>
  <si>
    <t>Spud hole, advance casing to 9m, cement shoe, wait on cement.</t>
  </si>
  <si>
    <t>Final_Easting_N83z10</t>
  </si>
  <si>
    <t>Final_Northing_N83z10</t>
  </si>
  <si>
    <t>wait on cement, drill out shoe, open hole drilling form 9m to 26m, issues with hammer</t>
  </si>
  <si>
    <t>repair hammer, open hole to core point 55m, trip out hammer, trip in coring gear</t>
  </si>
  <si>
    <t>ream from 9m to core point 55m, coring from 55.02m to 70.32m</t>
  </si>
  <si>
    <t>Trip out coring gear, trip in PDC, ream from 30m to 70.32m, PDC from 70.32m to 80.32m, trip out PDC gear, trip in coring gear, coring from 80.32m to 85.42m.</t>
  </si>
  <si>
    <t>Coring from 85.42m to 91.62m, trip out, trip in and ream from 80.32m to 91.62m, open hole from 91.62m to 106.12m, trip out PDC, trip in coring gear, coring from 106.12m to 109.32m.</t>
  </si>
  <si>
    <t>Coring from 109.32m to 118.72m TD, trip out gear, tear down, bump rig to last collar position.</t>
  </si>
  <si>
    <t>Prep site, complete rig move, spud final hole HR21LD-04, advance casing to 9m, cement casing</t>
  </si>
  <si>
    <t>Site prep for ministry, open hole from 9m to 43m</t>
  </si>
  <si>
    <t>Hammer from 43m to 45m but poor penetration, trip out, trip in pdc, open hole from 45m to 55.57m,  trip out, trip in coring gear reaming from 9m to 55.57m,  coring from 55.57m to 61.12m.</t>
  </si>
  <si>
    <t>Coring from 61.12m to 70.22m, trip out, trip in PDC, ream PDC from 55.57m to 70.22m, drill open hole from 70.22m to 79.80m.</t>
  </si>
  <si>
    <t>PDC from 79.80m to 85.17m, trip out, trip in coring gear, coring from 85.17m to 91.37m, trip out, trip in PDC, ream from 85.17m to 91.37m, open hole from 91.37m to 106m core point.</t>
  </si>
  <si>
    <t>Trip out PDC, trip in coring gear, coring from 106m to 114.87m TD, commence tear down and pack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</si>
</sst>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409]d\-mmm\-yyyy;@"/>
  </numFmts>
  <fonts count="11" x14ac:knownFonts="1">
    <font>
      <sz val="10"/>
      <name val="Arial"/>
      <family val="2"/>
    </font>
    <font>
      <sz val="10"/>
      <name val="Arial"/>
      <family val="2"/>
    </font>
    <font>
      <b/>
      <sz val="10"/>
      <name val="Arial"/>
      <family val="2"/>
    </font>
    <font>
      <b/>
      <sz val="12"/>
      <name val="Arial"/>
      <family val="2"/>
    </font>
    <font>
      <sz val="11"/>
      <name val="Calibri"/>
      <family val="2"/>
    </font>
    <font>
      <u/>
      <sz val="10"/>
      <color theme="10"/>
      <name val="Arial"/>
      <family val="2"/>
    </font>
    <font>
      <u/>
      <sz val="10"/>
      <color theme="11"/>
      <name val="Arial"/>
      <family val="2"/>
    </font>
    <font>
      <b/>
      <sz val="11"/>
      <color theme="1"/>
      <name val="Calibri"/>
      <family val="2"/>
      <scheme val="minor"/>
    </font>
    <font>
      <sz val="11"/>
      <color rgb="FF000000"/>
      <name val="Calibri"/>
      <family val="2"/>
    </font>
    <font>
      <sz val="8"/>
      <name val="Arial"/>
      <family val="2"/>
    </font>
    <font>
      <sz val="10"/>
      <color rgb="FF000000"/>
      <name val="Arial"/>
      <family val="2"/>
    </font>
  </fonts>
  <fills count="7">
    <fill>
      <patternFill patternType="none"/>
    </fill>
    <fill>
      <patternFill patternType="gray125"/>
    </fill>
    <fill>
      <patternFill patternType="solid">
        <fgColor indexed="11"/>
        <bgColor indexed="64"/>
      </patternFill>
    </fill>
    <fill>
      <patternFill patternType="solid">
        <fgColor indexed="42"/>
        <bgColor indexed="64"/>
      </patternFill>
    </fill>
    <fill>
      <patternFill patternType="solid">
        <fgColor indexed="13"/>
        <bgColor indexed="64"/>
      </patternFill>
    </fill>
    <fill>
      <patternFill patternType="solid">
        <fgColor rgb="FFFFFF00"/>
        <bgColor indexed="64"/>
      </patternFill>
    </fill>
    <fill>
      <patternFill patternType="solid">
        <fgColor theme="6" tint="0.59999389629810485"/>
        <bgColor indexed="64"/>
      </patternFill>
    </fill>
  </fills>
  <borders count="37">
    <border>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auto="1"/>
      </bottom>
      <diagonal/>
    </border>
    <border>
      <left/>
      <right style="medium">
        <color auto="1"/>
      </right>
      <top style="medium">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auto="1"/>
      </left>
      <right style="medium">
        <color auto="1"/>
      </right>
      <top style="thin">
        <color auto="1"/>
      </top>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228">
    <xf numFmtId="0" fontId="0" fillId="0" borderId="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53">
    <xf numFmtId="0" fontId="0" fillId="0" borderId="0" xfId="0"/>
    <xf numFmtId="0" fontId="0" fillId="0" borderId="0" xfId="0" applyAlignment="1">
      <alignment horizontal="center"/>
    </xf>
    <xf numFmtId="0" fontId="1" fillId="0" borderId="0" xfId="0" applyFont="1" applyBorder="1" applyAlignment="1">
      <alignment horizontal="center"/>
    </xf>
    <xf numFmtId="0" fontId="1" fillId="0" borderId="0" xfId="0" applyFont="1" applyFill="1" applyBorder="1"/>
    <xf numFmtId="0" fontId="1" fillId="0" borderId="0" xfId="0" applyFont="1" applyFill="1" applyBorder="1" applyAlignment="1">
      <alignment horizontal="right"/>
    </xf>
    <xf numFmtId="0" fontId="1" fillId="0" borderId="0" xfId="0" applyFont="1" applyBorder="1"/>
    <xf numFmtId="2" fontId="1" fillId="0" borderId="0" xfId="0" applyNumberFormat="1" applyFont="1" applyFill="1" applyBorder="1"/>
    <xf numFmtId="0" fontId="0" fillId="0" borderId="0" xfId="0" applyBorder="1" applyAlignment="1">
      <alignment horizontal="center"/>
    </xf>
    <xf numFmtId="0" fontId="0" fillId="0" borderId="0" xfId="0" applyFont="1" applyFill="1" applyBorder="1"/>
    <xf numFmtId="0" fontId="0" fillId="0" borderId="0" xfId="0" applyFont="1" applyFill="1" applyBorder="1" applyAlignment="1">
      <alignment horizontal="center"/>
    </xf>
    <xf numFmtId="2" fontId="1" fillId="0" borderId="0" xfId="0" applyNumberFormat="1" applyFont="1" applyFill="1" applyBorder="1" applyAlignment="1">
      <alignment horizontal="left"/>
    </xf>
    <xf numFmtId="0" fontId="3" fillId="0" borderId="8" xfId="0" applyFont="1" applyBorder="1"/>
    <xf numFmtId="0" fontId="2" fillId="0" borderId="9" xfId="0" applyFont="1" applyBorder="1" applyAlignment="1">
      <alignment horizontal="right"/>
    </xf>
    <xf numFmtId="0" fontId="2" fillId="0" borderId="10" xfId="0" applyFont="1" applyBorder="1" applyAlignment="1">
      <alignment horizontal="right"/>
    </xf>
    <xf numFmtId="0" fontId="2" fillId="0" borderId="10" xfId="0" applyFont="1" applyFill="1" applyBorder="1" applyAlignment="1">
      <alignment horizontal="right"/>
    </xf>
    <xf numFmtId="164" fontId="1" fillId="0" borderId="0" xfId="0" applyNumberFormat="1" applyFont="1" applyFill="1" applyBorder="1"/>
    <xf numFmtId="15" fontId="1" fillId="0" borderId="0" xfId="0" applyNumberFormat="1" applyFont="1" applyFill="1" applyBorder="1" applyAlignment="1">
      <alignment horizontal="center"/>
    </xf>
    <xf numFmtId="0" fontId="0" fillId="0" borderId="0" xfId="0" applyBorder="1"/>
    <xf numFmtId="0" fontId="3" fillId="0" borderId="7" xfId="0" applyFont="1" applyBorder="1"/>
    <xf numFmtId="0" fontId="1" fillId="3" borderId="12" xfId="0" applyFont="1" applyFill="1" applyBorder="1" applyAlignment="1">
      <alignment horizontal="center"/>
    </xf>
    <xf numFmtId="0" fontId="1" fillId="0" borderId="11" xfId="0" applyFont="1" applyBorder="1" applyAlignment="1">
      <alignment horizontal="left"/>
    </xf>
    <xf numFmtId="164" fontId="1" fillId="3" borderId="12" xfId="0" applyNumberFormat="1" applyFont="1" applyFill="1" applyBorder="1" applyAlignment="1">
      <alignment horizontal="center"/>
    </xf>
    <xf numFmtId="164" fontId="1" fillId="2" borderId="12" xfId="0" applyNumberFormat="1" applyFont="1" applyFill="1" applyBorder="1" applyAlignment="1">
      <alignment horizontal="center"/>
    </xf>
    <xf numFmtId="0" fontId="1" fillId="0" borderId="12" xfId="0" applyFont="1" applyBorder="1" applyAlignment="1">
      <alignment horizontal="left"/>
    </xf>
    <xf numFmtId="15" fontId="1" fillId="4" borderId="11" xfId="0" applyNumberFormat="1" applyFont="1" applyFill="1" applyBorder="1" applyAlignment="1">
      <alignment horizontal="center"/>
    </xf>
    <xf numFmtId="0" fontId="3" fillId="0" borderId="14" xfId="0" applyFont="1" applyBorder="1"/>
    <xf numFmtId="0" fontId="1" fillId="0" borderId="17" xfId="0" applyFont="1" applyBorder="1" applyAlignment="1">
      <alignment horizontal="left"/>
    </xf>
    <xf numFmtId="49" fontId="3" fillId="0" borderId="0" xfId="0" applyNumberFormat="1" applyFont="1" applyBorder="1"/>
    <xf numFmtId="49" fontId="2" fillId="0" borderId="0" xfId="0" applyNumberFormat="1" applyFont="1" applyBorder="1" applyAlignment="1">
      <alignment horizontal="center"/>
    </xf>
    <xf numFmtId="49" fontId="1" fillId="0" borderId="0" xfId="0" applyNumberFormat="1" applyFont="1" applyBorder="1" applyAlignment="1">
      <alignment horizontal="left"/>
    </xf>
    <xf numFmtId="49" fontId="0" fillId="0" borderId="0" xfId="0" applyNumberFormat="1" applyBorder="1"/>
    <xf numFmtId="49" fontId="0" fillId="0" borderId="0" xfId="0" applyNumberFormat="1" applyFont="1" applyFill="1" applyBorder="1" applyAlignment="1">
      <alignment horizontal="left"/>
    </xf>
    <xf numFmtId="49" fontId="1" fillId="0" borderId="0" xfId="0" applyNumberFormat="1" applyFont="1" applyFill="1" applyBorder="1" applyAlignment="1">
      <alignment horizontal="left"/>
    </xf>
    <xf numFmtId="49" fontId="0" fillId="0" borderId="0" xfId="0" applyNumberFormat="1" applyFill="1" applyBorder="1"/>
    <xf numFmtId="49" fontId="1" fillId="0" borderId="0" xfId="0" applyNumberFormat="1" applyFont="1" applyFill="1" applyBorder="1" applyAlignment="1">
      <alignment horizontal="center"/>
    </xf>
    <xf numFmtId="49" fontId="0" fillId="0" borderId="0" xfId="0" applyNumberFormat="1" applyFont="1" applyFill="1" applyBorder="1" applyAlignment="1">
      <alignment horizontal="center"/>
    </xf>
    <xf numFmtId="0" fontId="4" fillId="0" borderId="0" xfId="1" applyFill="1"/>
    <xf numFmtId="0" fontId="2" fillId="3" borderId="18" xfId="0" applyFont="1" applyFill="1" applyBorder="1" applyAlignment="1">
      <alignment horizontal="center"/>
    </xf>
    <xf numFmtId="0" fontId="2" fillId="3" borderId="19" xfId="0" applyFont="1" applyFill="1" applyBorder="1" applyAlignment="1">
      <alignment horizontal="center"/>
    </xf>
    <xf numFmtId="0" fontId="0" fillId="5" borderId="20" xfId="0" applyFont="1" applyFill="1" applyBorder="1" applyAlignment="1">
      <alignment horizontal="center"/>
    </xf>
    <xf numFmtId="0" fontId="1" fillId="4" borderId="20" xfId="0" applyFont="1" applyFill="1" applyBorder="1" applyAlignment="1">
      <alignment horizontal="center"/>
    </xf>
    <xf numFmtId="2" fontId="0" fillId="0" borderId="0" xfId="0" applyNumberFormat="1" applyFont="1" applyFill="1" applyBorder="1" applyAlignment="1">
      <alignment horizontal="center"/>
    </xf>
    <xf numFmtId="0" fontId="1" fillId="4" borderId="21" xfId="0" applyFont="1" applyFill="1" applyBorder="1" applyAlignment="1">
      <alignment horizontal="center"/>
    </xf>
    <xf numFmtId="2" fontId="0" fillId="0" borderId="0" xfId="0" applyNumberFormat="1"/>
    <xf numFmtId="2" fontId="0" fillId="0" borderId="5" xfId="0" applyNumberFormat="1" applyBorder="1"/>
    <xf numFmtId="0" fontId="0" fillId="0" borderId="4" xfId="0" applyBorder="1"/>
    <xf numFmtId="2" fontId="0" fillId="0" borderId="6" xfId="0" applyNumberFormat="1" applyBorder="1"/>
    <xf numFmtId="49" fontId="3" fillId="0" borderId="0" xfId="0" applyNumberFormat="1" applyFont="1" applyBorder="1" applyAlignment="1">
      <alignment horizontal="center"/>
    </xf>
    <xf numFmtId="49" fontId="1" fillId="0" borderId="0" xfId="0" applyNumberFormat="1" applyFont="1" applyBorder="1" applyAlignment="1">
      <alignment horizontal="center"/>
    </xf>
    <xf numFmtId="49" fontId="0" fillId="0" borderId="0" xfId="0" applyNumberFormat="1" applyFill="1" applyBorder="1" applyAlignment="1">
      <alignment horizontal="center"/>
    </xf>
    <xf numFmtId="0" fontId="2" fillId="0" borderId="3" xfId="0" applyFont="1" applyBorder="1" applyAlignment="1">
      <alignment horizontal="center"/>
    </xf>
    <xf numFmtId="0" fontId="7" fillId="0" borderId="0" xfId="0" applyFont="1"/>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xf numFmtId="0" fontId="7" fillId="0" borderId="25" xfId="0" applyFont="1" applyBorder="1" applyAlignment="1">
      <alignment horizontal="center"/>
    </xf>
    <xf numFmtId="0" fontId="0" fillId="0" borderId="2" xfId="0" applyBorder="1"/>
    <xf numFmtId="0" fontId="0" fillId="0" borderId="2" xfId="0" applyBorder="1" applyAlignment="1">
      <alignment horizontal="center"/>
    </xf>
    <xf numFmtId="0" fontId="0" fillId="0" borderId="1" xfId="0" applyBorder="1"/>
    <xf numFmtId="0" fontId="0" fillId="0" borderId="15" xfId="0" applyBorder="1" applyAlignment="1">
      <alignment horizontal="center"/>
    </xf>
    <xf numFmtId="0" fontId="0" fillId="0" borderId="3" xfId="0" applyBorder="1"/>
    <xf numFmtId="0" fontId="0" fillId="0" borderId="3" xfId="0" applyBorder="1" applyAlignment="1">
      <alignment horizontal="center"/>
    </xf>
    <xf numFmtId="0" fontId="0" fillId="0" borderId="26" xfId="0" applyBorder="1"/>
    <xf numFmtId="0" fontId="0" fillId="0" borderId="11" xfId="0" applyBorder="1" applyAlignment="1">
      <alignment horizontal="center"/>
    </xf>
    <xf numFmtId="0" fontId="0" fillId="0" borderId="23" xfId="0" applyBorder="1"/>
    <xf numFmtId="0" fontId="0" fillId="0" borderId="24" xfId="0" applyBorder="1"/>
    <xf numFmtId="0" fontId="0" fillId="0" borderId="25" xfId="0" applyBorder="1" applyAlignment="1">
      <alignment horizontal="center"/>
    </xf>
    <xf numFmtId="0" fontId="0" fillId="0" borderId="0" xfId="0" applyFont="1" applyBorder="1" applyAlignment="1">
      <alignment horizontal="center" vertical="center"/>
    </xf>
    <xf numFmtId="0" fontId="10" fillId="0" borderId="3" xfId="0" applyFont="1" applyBorder="1" applyAlignment="1">
      <alignment horizontal="center" vertical="center"/>
    </xf>
    <xf numFmtId="0" fontId="0" fillId="0" borderId="3" xfId="0" applyFont="1" applyFill="1" applyBorder="1" applyAlignment="1">
      <alignment horizontal="center" vertical="center"/>
    </xf>
    <xf numFmtId="166" fontId="0" fillId="0" borderId="3" xfId="0" applyNumberFormat="1" applyFont="1" applyBorder="1" applyAlignment="1">
      <alignment horizontal="center" vertical="center" wrapText="1"/>
    </xf>
    <xf numFmtId="0" fontId="0" fillId="0" borderId="3" xfId="0" applyFont="1" applyBorder="1" applyAlignment="1">
      <alignment horizontal="center" vertical="center"/>
    </xf>
    <xf numFmtId="2" fontId="0" fillId="0" borderId="3" xfId="0" applyNumberFormat="1" applyFont="1" applyFill="1" applyBorder="1" applyAlignment="1">
      <alignment horizontal="center" vertical="center"/>
    </xf>
    <xf numFmtId="0" fontId="0" fillId="0" borderId="3" xfId="1" applyFont="1" applyFill="1" applyBorder="1" applyAlignment="1">
      <alignment horizontal="center" vertical="center"/>
    </xf>
    <xf numFmtId="0" fontId="0" fillId="0" borderId="2" xfId="0" applyFont="1" applyFill="1" applyBorder="1" applyAlignment="1">
      <alignment horizontal="center" vertical="center"/>
    </xf>
    <xf numFmtId="166" fontId="0" fillId="0" borderId="2" xfId="0" applyNumberFormat="1" applyFont="1" applyBorder="1" applyAlignment="1">
      <alignment horizontal="center" vertical="center" wrapText="1"/>
    </xf>
    <xf numFmtId="15" fontId="1" fillId="4" borderId="27" xfId="0" applyNumberFormat="1" applyFont="1" applyFill="1" applyBorder="1" applyAlignment="1">
      <alignment horizontal="center"/>
    </xf>
    <xf numFmtId="49" fontId="0" fillId="0" borderId="0" xfId="0" applyNumberFormat="1" applyFont="1" applyBorder="1" applyAlignment="1">
      <alignment horizontal="center"/>
    </xf>
    <xf numFmtId="17" fontId="0" fillId="0" borderId="0" xfId="0" applyNumberFormat="1" applyBorder="1"/>
    <xf numFmtId="0" fontId="1" fillId="0" borderId="0" xfId="0" applyFont="1" applyBorder="1" applyAlignment="1"/>
    <xf numFmtId="0" fontId="1" fillId="4" borderId="28" xfId="0" applyFont="1" applyFill="1" applyBorder="1" applyAlignment="1">
      <alignment horizontal="center"/>
    </xf>
    <xf numFmtId="165" fontId="0" fillId="0" borderId="3" xfId="0" applyNumberFormat="1" applyFont="1" applyFill="1" applyBorder="1"/>
    <xf numFmtId="0" fontId="1" fillId="0" borderId="3" xfId="0" applyFont="1" applyFill="1" applyBorder="1" applyAlignment="1">
      <alignment horizontal="center"/>
    </xf>
    <xf numFmtId="164" fontId="1" fillId="0" borderId="3" xfId="0" applyNumberFormat="1" applyFont="1" applyFill="1" applyBorder="1" applyAlignment="1">
      <alignment horizontal="center"/>
    </xf>
    <xf numFmtId="165" fontId="0" fillId="0" borderId="3" xfId="0" applyNumberFormat="1" applyBorder="1"/>
    <xf numFmtId="0" fontId="3" fillId="0" borderId="13" xfId="0" applyFont="1" applyBorder="1" applyAlignment="1">
      <alignment horizontal="left"/>
    </xf>
    <xf numFmtId="0" fontId="3" fillId="0" borderId="0" xfId="0" applyFont="1" applyBorder="1" applyAlignment="1">
      <alignment horizontal="center"/>
    </xf>
    <xf numFmtId="0" fontId="3" fillId="0" borderId="13" xfId="0" applyFont="1" applyBorder="1" applyAlignment="1">
      <alignment horizontal="center"/>
    </xf>
    <xf numFmtId="0" fontId="2" fillId="0" borderId="3" xfId="0" applyFont="1" applyBorder="1" applyAlignment="1">
      <alignment horizontal="centerContinuous"/>
    </xf>
    <xf numFmtId="0" fontId="2" fillId="0" borderId="3" xfId="0" applyFont="1" applyBorder="1" applyAlignment="1">
      <alignment horizontal="left"/>
    </xf>
    <xf numFmtId="2" fontId="0" fillId="0" borderId="2" xfId="0" applyNumberFormat="1" applyFont="1" applyBorder="1" applyAlignment="1">
      <alignment horizontal="center" vertical="center"/>
    </xf>
    <xf numFmtId="2" fontId="0" fillId="0" borderId="3" xfId="0" applyNumberFormat="1" applyFont="1" applyBorder="1" applyAlignment="1">
      <alignment horizontal="center" vertical="center"/>
    </xf>
    <xf numFmtId="2" fontId="0" fillId="0" borderId="0" xfId="0" applyNumberFormat="1" applyFont="1" applyBorder="1" applyAlignment="1">
      <alignment horizontal="center" vertical="center"/>
    </xf>
    <xf numFmtId="0" fontId="0" fillId="0" borderId="2" xfId="0" applyFont="1" applyBorder="1" applyAlignment="1">
      <alignment horizontal="center" vertical="center"/>
    </xf>
    <xf numFmtId="0" fontId="10" fillId="0" borderId="29" xfId="0" applyFont="1" applyBorder="1" applyAlignment="1">
      <alignment horizontal="center" vertical="center"/>
    </xf>
    <xf numFmtId="0" fontId="0" fillId="0" borderId="29" xfId="0" applyFont="1" applyFill="1" applyBorder="1" applyAlignment="1">
      <alignment horizontal="center" vertical="center"/>
    </xf>
    <xf numFmtId="2" fontId="0" fillId="0" borderId="29" xfId="0" applyNumberFormat="1" applyFont="1" applyBorder="1" applyAlignment="1">
      <alignment horizontal="center" vertical="center"/>
    </xf>
    <xf numFmtId="0" fontId="2" fillId="0" borderId="0" xfId="0" applyFont="1"/>
    <xf numFmtId="0" fontId="2" fillId="0" borderId="3" xfId="0" applyFont="1" applyBorder="1"/>
    <xf numFmtId="0" fontId="0" fillId="0" borderId="23" xfId="0" applyBorder="1" applyAlignment="1">
      <alignment horizontal="center"/>
    </xf>
    <xf numFmtId="0" fontId="7" fillId="0" borderId="30" xfId="0" applyFont="1" applyBorder="1" applyAlignment="1">
      <alignment horizontal="center"/>
    </xf>
    <xf numFmtId="0" fontId="7" fillId="0" borderId="0" xfId="0" applyFont="1" applyBorder="1" applyAlignment="1">
      <alignment horizontal="center"/>
    </xf>
    <xf numFmtId="0" fontId="7" fillId="0" borderId="0" xfId="0" applyFont="1" applyBorder="1"/>
    <xf numFmtId="0" fontId="8" fillId="0" borderId="2" xfId="0" applyFont="1" applyBorder="1" applyAlignment="1">
      <alignment horizontal="center" vertical="center"/>
    </xf>
    <xf numFmtId="166" fontId="0" fillId="0" borderId="29" xfId="0" applyNumberFormat="1" applyFont="1" applyBorder="1" applyAlignment="1">
      <alignment horizontal="center" vertical="center" wrapText="1"/>
    </xf>
    <xf numFmtId="0" fontId="0" fillId="0" borderId="2" xfId="1" applyFont="1" applyFill="1" applyBorder="1" applyAlignment="1">
      <alignment horizontal="center" vertical="center"/>
    </xf>
    <xf numFmtId="0" fontId="0" fillId="0" borderId="26" xfId="0" applyFont="1" applyFill="1" applyBorder="1" applyAlignment="1">
      <alignment horizontal="left"/>
    </xf>
    <xf numFmtId="0" fontId="0" fillId="0" borderId="32" xfId="0" applyFont="1" applyFill="1" applyBorder="1" applyAlignment="1">
      <alignment horizontal="left"/>
    </xf>
    <xf numFmtId="0" fontId="0" fillId="0" borderId="31" xfId="0" applyFont="1" applyFill="1" applyBorder="1" applyAlignment="1">
      <alignment horizontal="left"/>
    </xf>
    <xf numFmtId="0" fontId="10" fillId="0" borderId="0" xfId="0" applyFont="1" applyBorder="1" applyAlignment="1">
      <alignment horizontal="center" vertical="center"/>
    </xf>
    <xf numFmtId="0" fontId="2" fillId="0" borderId="3" xfId="0" applyFont="1" applyBorder="1" applyAlignment="1">
      <alignment horizontal="center" vertical="center"/>
    </xf>
    <xf numFmtId="49" fontId="2"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0" fontId="0" fillId="6" borderId="3" xfId="0" applyFont="1" applyFill="1" applyBorder="1" applyAlignment="1">
      <alignment horizontal="center" vertical="center"/>
    </xf>
    <xf numFmtId="0" fontId="0" fillId="6" borderId="29" xfId="0" applyFont="1" applyFill="1" applyBorder="1" applyAlignment="1">
      <alignment horizontal="center" vertical="center"/>
    </xf>
    <xf numFmtId="0" fontId="0" fillId="6" borderId="2" xfId="0" applyFont="1" applyFill="1" applyBorder="1" applyAlignment="1">
      <alignment horizontal="center" vertical="center"/>
    </xf>
    <xf numFmtId="2" fontId="0" fillId="0" borderId="26" xfId="0" applyNumberFormat="1" applyFont="1" applyBorder="1" applyAlignment="1">
      <alignment horizontal="center" vertical="center"/>
    </xf>
    <xf numFmtId="2" fontId="0" fillId="0" borderId="26" xfId="0" applyNumberFormat="1" applyFont="1" applyFill="1" applyBorder="1" applyAlignment="1">
      <alignment horizontal="center" vertical="center"/>
    </xf>
    <xf numFmtId="2" fontId="0" fillId="0" borderId="33"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6" borderId="3" xfId="0" applyFill="1" applyBorder="1"/>
    <xf numFmtId="0" fontId="0" fillId="0" borderId="34" xfId="0" applyFont="1" applyBorder="1" applyAlignment="1">
      <alignment horizontal="center" vertical="center"/>
    </xf>
    <xf numFmtId="0" fontId="0" fillId="0" borderId="34" xfId="1" applyFont="1" applyFill="1" applyBorder="1" applyAlignment="1">
      <alignment horizontal="center" vertical="center"/>
    </xf>
    <xf numFmtId="0" fontId="0" fillId="0" borderId="34" xfId="0" applyFont="1" applyFill="1" applyBorder="1" applyAlignment="1">
      <alignment horizontal="center" vertical="center"/>
    </xf>
    <xf numFmtId="2" fontId="0" fillId="0" borderId="34" xfId="0" applyNumberFormat="1" applyFont="1" applyBorder="1" applyAlignment="1">
      <alignment horizontal="center" vertical="center"/>
    </xf>
    <xf numFmtId="2" fontId="0" fillId="0" borderId="35" xfId="0" applyNumberFormat="1" applyFont="1" applyBorder="1" applyAlignment="1">
      <alignment horizontal="center" vertical="center"/>
    </xf>
    <xf numFmtId="0" fontId="0" fillId="6" borderId="2" xfId="0" applyFill="1" applyBorder="1"/>
    <xf numFmtId="0" fontId="0" fillId="6" borderId="29" xfId="0" applyFill="1" applyBorder="1"/>
    <xf numFmtId="0" fontId="10" fillId="0" borderId="3" xfId="0" applyFont="1" applyBorder="1" applyAlignment="1">
      <alignment horizontal="left" vertical="center"/>
    </xf>
    <xf numFmtId="0" fontId="10" fillId="0" borderId="29" xfId="0" applyFont="1" applyBorder="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34" xfId="0" applyFont="1" applyBorder="1" applyAlignment="1">
      <alignment horizontal="left" vertical="center"/>
    </xf>
    <xf numFmtId="2" fontId="0" fillId="0" borderId="0" xfId="0" applyNumberFormat="1" applyBorder="1" applyAlignment="1">
      <alignment horizontal="center"/>
    </xf>
    <xf numFmtId="0" fontId="0" fillId="0" borderId="36" xfId="0" applyFont="1" applyFill="1" applyBorder="1" applyAlignment="1">
      <alignment vertical="center"/>
    </xf>
    <xf numFmtId="0" fontId="0" fillId="0" borderId="3" xfId="0" applyFont="1" applyFill="1" applyBorder="1" applyAlignment="1">
      <alignment vertical="center"/>
    </xf>
    <xf numFmtId="0" fontId="2" fillId="0" borderId="3" xfId="0" applyFont="1" applyBorder="1" applyAlignment="1">
      <alignment horizontal="center" vertical="center"/>
    </xf>
    <xf numFmtId="0" fontId="1" fillId="0" borderId="3" xfId="0" applyFont="1" applyFill="1" applyBorder="1" applyAlignment="1">
      <alignment horizontal="left"/>
    </xf>
    <xf numFmtId="0" fontId="0" fillId="0" borderId="3" xfId="0" applyFont="1" applyFill="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0" fillId="0" borderId="3" xfId="0" applyFill="1" applyBorder="1" applyAlignment="1">
      <alignment horizontal="left"/>
    </xf>
    <xf numFmtId="0" fontId="2" fillId="0" borderId="16" xfId="0" applyFont="1" applyBorder="1" applyAlignment="1">
      <alignment horizontal="center"/>
    </xf>
    <xf numFmtId="0" fontId="2" fillId="0" borderId="15" xfId="0" applyFont="1" applyBorder="1" applyAlignment="1">
      <alignment horizontal="center"/>
    </xf>
    <xf numFmtId="0" fontId="0" fillId="0" borderId="26" xfId="0" applyFont="1" applyFill="1" applyBorder="1" applyAlignment="1">
      <alignment horizontal="left"/>
    </xf>
    <xf numFmtId="0" fontId="0" fillId="0" borderId="32" xfId="0" applyFont="1" applyFill="1" applyBorder="1" applyAlignment="1">
      <alignment horizontal="left"/>
    </xf>
    <xf numFmtId="0" fontId="0" fillId="0" borderId="31" xfId="0" applyFont="1" applyFill="1" applyBorder="1" applyAlignment="1">
      <alignment horizontal="left"/>
    </xf>
    <xf numFmtId="0" fontId="0" fillId="0" borderId="3" xfId="0" applyFill="1" applyBorder="1" applyAlignment="1"/>
    <xf numFmtId="0" fontId="1" fillId="0" borderId="3" xfId="0" applyFont="1" applyFill="1" applyBorder="1" applyAlignment="1"/>
    <xf numFmtId="0" fontId="0" fillId="0" borderId="26" xfId="0" applyFont="1" applyFill="1" applyBorder="1" applyAlignment="1"/>
    <xf numFmtId="0" fontId="0" fillId="0" borderId="32" xfId="0" applyFont="1" applyFill="1" applyBorder="1" applyAlignment="1"/>
    <xf numFmtId="0" fontId="0" fillId="0" borderId="31" xfId="0" applyFont="1" applyFill="1" applyBorder="1" applyAlignment="1"/>
    <xf numFmtId="0" fontId="0" fillId="0" borderId="31" xfId="0" applyBorder="1"/>
  </cellXfs>
  <cellStyles count="22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Normal" xfId="0" builtinId="0"/>
    <cellStyle name="Normal 2" xfId="1" xr:uid="{00000000-0005-0000-0000-0000E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O19"/>
  <sheetViews>
    <sheetView workbookViewId="0">
      <selection activeCell="B32" sqref="B32"/>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2.88671875" bestFit="1"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61</v>
      </c>
      <c r="C2" s="11"/>
      <c r="D2" s="11"/>
      <c r="E2" s="11"/>
      <c r="F2" s="11"/>
      <c r="G2" s="86"/>
      <c r="H2" s="18"/>
      <c r="I2" s="25"/>
      <c r="J2" s="27"/>
      <c r="K2" s="47"/>
      <c r="L2" s="27"/>
      <c r="M2" s="27"/>
      <c r="N2" s="27"/>
    </row>
    <row r="3" spans="1:15" x14ac:dyDescent="0.25">
      <c r="A3" s="13" t="s">
        <v>23</v>
      </c>
      <c r="B3" s="38" t="s">
        <v>62</v>
      </c>
      <c r="D3" s="5"/>
      <c r="E3" s="9"/>
      <c r="F3" s="8"/>
      <c r="G3" s="16"/>
      <c r="H3" s="142" t="s">
        <v>20</v>
      </c>
      <c r="I3" s="143"/>
      <c r="J3" s="28"/>
      <c r="K3" s="28"/>
      <c r="L3" s="28"/>
      <c r="M3" s="29"/>
      <c r="N3" s="30"/>
    </row>
    <row r="4" spans="1:15" x14ac:dyDescent="0.25">
      <c r="A4" s="12" t="s">
        <v>24</v>
      </c>
      <c r="B4" s="39">
        <v>55</v>
      </c>
      <c r="C4" s="8" t="s">
        <v>3</v>
      </c>
      <c r="D4" s="3"/>
      <c r="E4" s="17"/>
      <c r="F4" s="17"/>
      <c r="G4" s="7"/>
      <c r="H4" s="19">
        <f>COUNTIF(C12:C18,"&gt;0")</f>
        <v>5</v>
      </c>
      <c r="I4" s="20" t="s">
        <v>18</v>
      </c>
      <c r="J4" s="29"/>
      <c r="K4" s="48"/>
      <c r="L4" s="29"/>
      <c r="M4" s="29"/>
      <c r="N4" s="30"/>
    </row>
    <row r="5" spans="1:15" ht="14.4" x14ac:dyDescent="0.3">
      <c r="A5" s="13" t="s">
        <v>17</v>
      </c>
      <c r="B5" s="40">
        <v>24</v>
      </c>
      <c r="C5" s="8" t="s">
        <v>3</v>
      </c>
      <c r="D5" s="6"/>
      <c r="E5" s="17"/>
      <c r="F5" s="17"/>
      <c r="G5" s="7"/>
      <c r="H5" s="21">
        <f>MAX(E12:E18)</f>
        <v>55.000001999999995</v>
      </c>
      <c r="I5" s="20" t="s">
        <v>15</v>
      </c>
      <c r="J5" s="29"/>
      <c r="K5" s="48"/>
      <c r="L5" s="29"/>
      <c r="M5" s="29"/>
      <c r="N5" s="36"/>
      <c r="O5" s="36"/>
    </row>
    <row r="6" spans="1:15" x14ac:dyDescent="0.25">
      <c r="A6" s="13" t="s">
        <v>22</v>
      </c>
      <c r="B6" s="40">
        <v>215</v>
      </c>
      <c r="C6" s="17" t="s">
        <v>25</v>
      </c>
      <c r="D6" s="17"/>
      <c r="E6" s="4"/>
      <c r="F6" s="3"/>
      <c r="G6" s="2"/>
      <c r="H6" s="21">
        <f>H5/H4</f>
        <v>11.000000399999999</v>
      </c>
      <c r="I6" s="20" t="s">
        <v>12</v>
      </c>
      <c r="J6" s="29"/>
      <c r="K6" s="48"/>
      <c r="L6" s="29"/>
      <c r="M6" s="29"/>
      <c r="N6" s="30"/>
    </row>
    <row r="7" spans="1:15" x14ac:dyDescent="0.25">
      <c r="A7" s="12" t="s">
        <v>11</v>
      </c>
      <c r="B7" s="40">
        <v>-60</v>
      </c>
      <c r="C7" s="17" t="s">
        <v>25</v>
      </c>
      <c r="D7" s="17"/>
      <c r="E7" s="17"/>
      <c r="F7" s="17"/>
      <c r="G7" s="10"/>
      <c r="H7" s="22">
        <f>(B4-H5)/H6</f>
        <v>-1.8181817474756506E-7</v>
      </c>
      <c r="I7" s="20" t="s">
        <v>8</v>
      </c>
      <c r="J7" s="29"/>
      <c r="K7" s="48"/>
      <c r="L7" s="29"/>
      <c r="M7" s="29"/>
      <c r="N7" s="30"/>
    </row>
    <row r="8" spans="1:15" ht="13.8" thickBot="1" x14ac:dyDescent="0.3">
      <c r="A8" s="14" t="s">
        <v>14</v>
      </c>
      <c r="B8" s="42">
        <v>6097496</v>
      </c>
      <c r="C8" s="3" t="s">
        <v>13</v>
      </c>
      <c r="D8" s="3"/>
      <c r="E8" s="4"/>
      <c r="F8" s="15"/>
      <c r="G8" s="10"/>
      <c r="H8" s="23" t="s">
        <v>19</v>
      </c>
      <c r="I8" s="24" t="s">
        <v>86</v>
      </c>
      <c r="J8" s="31"/>
      <c r="K8" s="34"/>
      <c r="L8" s="32"/>
      <c r="M8" s="32"/>
      <c r="N8" s="33"/>
    </row>
    <row r="9" spans="1:15" x14ac:dyDescent="0.25">
      <c r="A9" s="14" t="s">
        <v>10</v>
      </c>
      <c r="B9" s="80">
        <v>618718</v>
      </c>
      <c r="C9" s="3" t="s">
        <v>9</v>
      </c>
      <c r="D9" s="3"/>
      <c r="E9" s="4"/>
      <c r="F9" s="15"/>
      <c r="G9" s="10"/>
      <c r="H9" s="26" t="s">
        <v>16</v>
      </c>
      <c r="I9" s="76" t="s">
        <v>87</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44218</v>
      </c>
      <c r="B12" s="82" t="s">
        <v>1</v>
      </c>
      <c r="C12" s="83">
        <v>0</v>
      </c>
      <c r="D12" s="83"/>
      <c r="E12" s="83" t="str">
        <f>IF(C12&gt;0,#REF!+C12,"0.0")</f>
        <v>0.0</v>
      </c>
      <c r="F12" s="83"/>
      <c r="G12" s="141" t="s">
        <v>88</v>
      </c>
      <c r="H12" s="141"/>
      <c r="I12" s="141"/>
      <c r="J12" s="41"/>
      <c r="K12" s="35"/>
      <c r="L12" s="35"/>
      <c r="M12" s="35"/>
      <c r="N12" s="49"/>
      <c r="O12" s="78"/>
    </row>
    <row r="13" spans="1:15" x14ac:dyDescent="0.25">
      <c r="A13" s="84"/>
      <c r="B13" s="82" t="s">
        <v>0</v>
      </c>
      <c r="C13" s="83">
        <v>0</v>
      </c>
      <c r="D13" s="83"/>
      <c r="E13" s="83" t="str">
        <f t="shared" ref="E13:E18" si="0">IF(C13&gt;0,E12+C13,"0.0")</f>
        <v>0.0</v>
      </c>
      <c r="F13" s="83"/>
      <c r="G13" s="141" t="s">
        <v>89</v>
      </c>
      <c r="H13" s="141"/>
      <c r="I13" s="141"/>
      <c r="J13" s="41"/>
      <c r="K13" s="35"/>
      <c r="L13" s="35"/>
      <c r="M13" s="35"/>
      <c r="N13" s="49"/>
      <c r="O13" s="78"/>
    </row>
    <row r="14" spans="1:15" x14ac:dyDescent="0.25">
      <c r="A14" s="81">
        <v>44219</v>
      </c>
      <c r="B14" s="82" t="s">
        <v>1</v>
      </c>
      <c r="C14" s="83">
        <v>9.9999999999999995E-7</v>
      </c>
      <c r="D14" s="83"/>
      <c r="E14" s="83">
        <f t="shared" si="0"/>
        <v>9.9999999999999995E-7</v>
      </c>
      <c r="F14" s="83"/>
      <c r="G14" s="138" t="s">
        <v>90</v>
      </c>
      <c r="H14" s="138"/>
      <c r="I14" s="138"/>
      <c r="J14" s="41"/>
      <c r="K14" s="35"/>
      <c r="L14" s="35"/>
      <c r="M14" s="35"/>
      <c r="N14" s="49"/>
      <c r="O14" s="78"/>
    </row>
    <row r="15" spans="1:15" x14ac:dyDescent="0.25">
      <c r="A15" s="84"/>
      <c r="B15" s="82" t="s">
        <v>0</v>
      </c>
      <c r="C15" s="83">
        <v>24</v>
      </c>
      <c r="D15" s="83"/>
      <c r="E15" s="83">
        <f t="shared" si="0"/>
        <v>24.000001000000001</v>
      </c>
      <c r="F15" s="83"/>
      <c r="G15" s="137" t="s">
        <v>91</v>
      </c>
      <c r="H15" s="137"/>
      <c r="I15" s="137"/>
      <c r="J15" s="41"/>
      <c r="K15" s="35"/>
      <c r="L15" s="35"/>
      <c r="M15" s="35"/>
      <c r="N15" s="49"/>
      <c r="O15" s="78"/>
    </row>
    <row r="16" spans="1:15" x14ac:dyDescent="0.25">
      <c r="A16" s="81">
        <v>44220</v>
      </c>
      <c r="B16" s="82" t="s">
        <v>1</v>
      </c>
      <c r="C16" s="83">
        <v>17</v>
      </c>
      <c r="D16" s="83"/>
      <c r="E16" s="83">
        <f t="shared" si="0"/>
        <v>41.000000999999997</v>
      </c>
      <c r="F16" s="83"/>
      <c r="G16" s="138" t="s">
        <v>92</v>
      </c>
      <c r="H16" s="138"/>
      <c r="I16" s="138"/>
      <c r="J16" s="41"/>
      <c r="K16" s="35"/>
      <c r="L16" s="35"/>
      <c r="M16" s="35"/>
      <c r="N16" s="49"/>
      <c r="O16" s="78"/>
    </row>
    <row r="17" spans="1:15" x14ac:dyDescent="0.25">
      <c r="A17" s="84"/>
      <c r="B17" s="82" t="s">
        <v>0</v>
      </c>
      <c r="C17" s="83">
        <v>14</v>
      </c>
      <c r="D17" s="83"/>
      <c r="E17" s="83">
        <f t="shared" si="0"/>
        <v>55.000000999999997</v>
      </c>
      <c r="F17" s="83"/>
      <c r="G17" s="138" t="s">
        <v>93</v>
      </c>
      <c r="H17" s="138"/>
      <c r="I17" s="138"/>
      <c r="J17" s="41"/>
      <c r="K17" s="35"/>
      <c r="L17" s="35"/>
      <c r="M17" s="35"/>
      <c r="N17" s="49"/>
      <c r="O17" s="78"/>
    </row>
    <row r="18" spans="1:15" x14ac:dyDescent="0.25">
      <c r="A18" s="81">
        <v>44221</v>
      </c>
      <c r="B18" s="82" t="s">
        <v>1</v>
      </c>
      <c r="C18" s="83">
        <v>9.9999999999999995E-7</v>
      </c>
      <c r="D18" s="83"/>
      <c r="E18" s="83">
        <f t="shared" si="0"/>
        <v>55.000001999999995</v>
      </c>
      <c r="F18" s="83"/>
      <c r="G18" s="138" t="s">
        <v>94</v>
      </c>
      <c r="H18" s="138"/>
      <c r="I18" s="138"/>
      <c r="J18" s="41"/>
      <c r="K18" s="35"/>
      <c r="L18" s="35"/>
      <c r="M18" s="35"/>
      <c r="N18" s="49"/>
      <c r="O18" s="78"/>
    </row>
    <row r="19" spans="1:15" x14ac:dyDescent="0.25">
      <c r="A19" s="17"/>
      <c r="H19" s="17"/>
      <c r="I19" s="17"/>
      <c r="J19" s="17"/>
      <c r="K19" s="7"/>
      <c r="L19" s="17"/>
      <c r="M19" s="17"/>
      <c r="N19" s="17"/>
      <c r="O19" s="17"/>
    </row>
  </sheetData>
  <mergeCells count="12">
    <mergeCell ref="G18:I18"/>
    <mergeCell ref="H1:I1"/>
    <mergeCell ref="G10:I11"/>
    <mergeCell ref="G12:I12"/>
    <mergeCell ref="G13:I13"/>
    <mergeCell ref="G14:I14"/>
    <mergeCell ref="H3:I3"/>
    <mergeCell ref="A10:A11"/>
    <mergeCell ref="B10:B11"/>
    <mergeCell ref="G15:I15"/>
    <mergeCell ref="G16:I16"/>
    <mergeCell ref="G17:I17"/>
  </mergeCells>
  <phoneticPr fontId="9" type="noConversion"/>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O14"/>
  <sheetViews>
    <sheetView zoomScaleNormal="75" zoomScaleSheetLayoutView="75" zoomScalePageLayoutView="75" workbookViewId="0">
      <pane ySplit="11" topLeftCell="A12" activePane="bottomLeft" state="frozen"/>
      <selection activeCell="D31" sqref="D31"/>
      <selection pane="bottomLeft" activeCell="B31" sqref="B31"/>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2.88671875" bestFit="1"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64</v>
      </c>
      <c r="C2" s="11"/>
      <c r="D2" s="11"/>
      <c r="E2" s="11"/>
      <c r="F2" s="11"/>
      <c r="G2" s="86"/>
      <c r="H2" s="18"/>
      <c r="I2" s="25"/>
      <c r="J2" s="27"/>
      <c r="K2" s="47"/>
      <c r="L2" s="27"/>
      <c r="M2" s="27"/>
      <c r="N2" s="27"/>
    </row>
    <row r="3" spans="1:15" x14ac:dyDescent="0.25">
      <c r="A3" s="13" t="s">
        <v>23</v>
      </c>
      <c r="B3" s="38" t="s">
        <v>70</v>
      </c>
      <c r="D3" s="5"/>
      <c r="E3" s="9"/>
      <c r="F3" s="8"/>
      <c r="G3" s="16"/>
      <c r="H3" s="142" t="s">
        <v>20</v>
      </c>
      <c r="I3" s="143"/>
      <c r="J3" s="28"/>
      <c r="K3" s="28"/>
      <c r="L3" s="28"/>
      <c r="M3" s="29"/>
      <c r="N3" s="30"/>
    </row>
    <row r="4" spans="1:15" x14ac:dyDescent="0.25">
      <c r="A4" s="12" t="s">
        <v>24</v>
      </c>
      <c r="B4" s="39">
        <v>61</v>
      </c>
      <c r="C4" s="8" t="s">
        <v>3</v>
      </c>
      <c r="D4" s="3"/>
      <c r="E4" s="17"/>
      <c r="F4" s="17"/>
      <c r="G4" s="7"/>
      <c r="H4" s="19">
        <f>COUNTIF(C12:C14,"&gt;0")</f>
        <v>3</v>
      </c>
      <c r="I4" s="20" t="s">
        <v>18</v>
      </c>
      <c r="J4" s="29"/>
      <c r="K4" s="48"/>
      <c r="L4" s="29"/>
      <c r="M4" s="29"/>
      <c r="N4" s="30"/>
    </row>
    <row r="5" spans="1:15" ht="14.4" x14ac:dyDescent="0.3">
      <c r="A5" s="13" t="s">
        <v>17</v>
      </c>
      <c r="B5" s="40">
        <v>18</v>
      </c>
      <c r="C5" s="8" t="s">
        <v>3</v>
      </c>
      <c r="D5" s="6"/>
      <c r="E5" s="17"/>
      <c r="F5" s="17"/>
      <c r="G5" s="7"/>
      <c r="H5" s="21">
        <f>MAX(E12:E14)</f>
        <v>61.100000999999999</v>
      </c>
      <c r="I5" s="20" t="s">
        <v>15</v>
      </c>
      <c r="J5" s="29"/>
      <c r="K5" s="48"/>
      <c r="L5" s="29"/>
      <c r="M5" s="29"/>
      <c r="N5" s="36"/>
      <c r="O5" s="36"/>
    </row>
    <row r="6" spans="1:15" x14ac:dyDescent="0.25">
      <c r="A6" s="13" t="s">
        <v>22</v>
      </c>
      <c r="B6" s="40" t="s">
        <v>37</v>
      </c>
      <c r="C6" s="17" t="s">
        <v>25</v>
      </c>
      <c r="D6" s="17"/>
      <c r="E6" s="4"/>
      <c r="F6" s="3"/>
      <c r="G6" s="2"/>
      <c r="H6" s="21">
        <f>H5/H4</f>
        <v>20.366667</v>
      </c>
      <c r="I6" s="20" t="s">
        <v>12</v>
      </c>
      <c r="J6" s="29"/>
      <c r="K6" s="48"/>
      <c r="L6" s="29"/>
      <c r="M6" s="29"/>
      <c r="N6" s="30"/>
    </row>
    <row r="7" spans="1:15" x14ac:dyDescent="0.25">
      <c r="A7" s="12" t="s">
        <v>11</v>
      </c>
      <c r="B7" s="40">
        <v>-90</v>
      </c>
      <c r="C7" s="17" t="s">
        <v>25</v>
      </c>
      <c r="D7" s="17"/>
      <c r="E7" s="17"/>
      <c r="F7" s="17"/>
      <c r="G7" s="10"/>
      <c r="H7" s="22">
        <f>(B4-H5)/H6</f>
        <v>-4.9100326528635687E-3</v>
      </c>
      <c r="I7" s="20" t="s">
        <v>8</v>
      </c>
      <c r="J7" s="29"/>
      <c r="K7" s="48"/>
      <c r="L7" s="29"/>
      <c r="M7" s="29"/>
      <c r="N7" s="30"/>
    </row>
    <row r="8" spans="1:15" ht="13.8" thickBot="1" x14ac:dyDescent="0.3">
      <c r="A8" s="14" t="s">
        <v>14</v>
      </c>
      <c r="B8" s="42">
        <v>6097488</v>
      </c>
      <c r="C8" s="3" t="s">
        <v>13</v>
      </c>
      <c r="D8" s="3"/>
      <c r="E8" s="4"/>
      <c r="F8" s="15"/>
      <c r="G8" s="10"/>
      <c r="H8" s="23" t="s">
        <v>19</v>
      </c>
      <c r="I8" s="24">
        <f>A12</f>
        <v>44221</v>
      </c>
      <c r="J8" s="31"/>
      <c r="K8" s="34"/>
      <c r="L8" s="32"/>
      <c r="M8" s="32"/>
      <c r="N8" s="33"/>
    </row>
    <row r="9" spans="1:15" x14ac:dyDescent="0.25">
      <c r="A9" s="14" t="s">
        <v>10</v>
      </c>
      <c r="B9" s="80">
        <v>618700</v>
      </c>
      <c r="C9" s="3" t="s">
        <v>9</v>
      </c>
      <c r="D9" s="3"/>
      <c r="E9" s="4"/>
      <c r="F9" s="15"/>
      <c r="G9" s="10"/>
      <c r="H9" s="26" t="s">
        <v>16</v>
      </c>
      <c r="I9" s="76">
        <f>A14</f>
        <v>44222</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44221</v>
      </c>
      <c r="B12" s="82" t="s">
        <v>1</v>
      </c>
      <c r="C12" s="83">
        <v>18</v>
      </c>
      <c r="D12" s="83"/>
      <c r="E12" s="83">
        <f>IF(C12&gt;0,C12,"0.0")</f>
        <v>18</v>
      </c>
      <c r="F12" s="83"/>
      <c r="G12" s="141" t="s">
        <v>98</v>
      </c>
      <c r="H12" s="141"/>
      <c r="I12" s="141"/>
      <c r="J12" s="41"/>
      <c r="K12" s="35"/>
      <c r="L12" s="35"/>
      <c r="M12" s="35"/>
      <c r="N12" s="49"/>
      <c r="O12" s="78"/>
    </row>
    <row r="13" spans="1:15" x14ac:dyDescent="0.25">
      <c r="A13" s="17"/>
      <c r="B13" s="82" t="s">
        <v>0</v>
      </c>
      <c r="C13" s="83">
        <v>43.1</v>
      </c>
      <c r="D13" s="83"/>
      <c r="E13" s="83">
        <f t="shared" ref="E13:E14" si="0">IF(C13&gt;0,E12+C13,"0.0")</f>
        <v>61.1</v>
      </c>
      <c r="F13" s="83"/>
      <c r="G13" s="141" t="s">
        <v>99</v>
      </c>
      <c r="H13" s="141"/>
      <c r="I13" s="141"/>
      <c r="J13" s="41"/>
      <c r="K13" s="35"/>
      <c r="L13" s="35"/>
      <c r="M13" s="35"/>
      <c r="N13" s="49"/>
      <c r="O13" s="78"/>
    </row>
    <row r="14" spans="1:15" x14ac:dyDescent="0.25">
      <c r="A14" s="81">
        <v>44222</v>
      </c>
      <c r="B14" s="82" t="s">
        <v>1</v>
      </c>
      <c r="C14" s="83">
        <v>9.9999999999999995E-7</v>
      </c>
      <c r="D14" s="83"/>
      <c r="E14" s="83">
        <f t="shared" si="0"/>
        <v>61.100000999999999</v>
      </c>
      <c r="F14" s="83"/>
      <c r="G14" s="138" t="s">
        <v>100</v>
      </c>
      <c r="H14" s="138"/>
      <c r="I14" s="138"/>
      <c r="J14" s="41"/>
      <c r="K14" s="35"/>
      <c r="L14" s="35"/>
      <c r="M14" s="35"/>
      <c r="N14" s="49"/>
      <c r="O14" s="78"/>
    </row>
  </sheetData>
  <sheetProtection selectLockedCells="1" selectUnlockedCells="1"/>
  <mergeCells count="8">
    <mergeCell ref="H1:I1"/>
    <mergeCell ref="G10:I11"/>
    <mergeCell ref="G12:I12"/>
    <mergeCell ref="G13:I13"/>
    <mergeCell ref="G14:I14"/>
    <mergeCell ref="H3:I3"/>
    <mergeCell ref="A10:A11"/>
    <mergeCell ref="B10:B11"/>
  </mergeCells>
  <pageMargins left="0.75" right="0.75" top="1"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O19"/>
  <sheetViews>
    <sheetView workbookViewId="0">
      <selection activeCell="E27" sqref="E27"/>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2.88671875" bestFit="1"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68</v>
      </c>
      <c r="C2" s="11"/>
      <c r="D2" s="11"/>
      <c r="E2" s="11"/>
      <c r="F2" s="11"/>
      <c r="G2" s="86"/>
      <c r="H2" s="18"/>
      <c r="I2" s="25"/>
      <c r="J2" s="27"/>
      <c r="K2" s="47"/>
      <c r="L2" s="27"/>
      <c r="M2" s="27"/>
      <c r="N2" s="27"/>
    </row>
    <row r="3" spans="1:15" x14ac:dyDescent="0.25">
      <c r="A3" s="13" t="s">
        <v>23</v>
      </c>
      <c r="B3" s="38" t="s">
        <v>71</v>
      </c>
      <c r="D3" s="5"/>
      <c r="E3" s="9"/>
      <c r="F3" s="8"/>
      <c r="G3" s="16"/>
      <c r="H3" s="142" t="s">
        <v>20</v>
      </c>
      <c r="I3" s="143"/>
      <c r="J3" s="28"/>
      <c r="K3" s="28"/>
      <c r="L3" s="28"/>
      <c r="M3" s="29"/>
      <c r="N3" s="30"/>
    </row>
    <row r="4" spans="1:15" x14ac:dyDescent="0.25">
      <c r="A4" s="12" t="s">
        <v>24</v>
      </c>
      <c r="B4" s="39">
        <v>100</v>
      </c>
      <c r="C4" s="8" t="s">
        <v>3</v>
      </c>
      <c r="D4" s="3"/>
      <c r="E4" s="17"/>
      <c r="F4" s="17"/>
      <c r="G4" s="7"/>
      <c r="H4" s="19">
        <f>COUNTIF(C12:C18,"&gt;0")</f>
        <v>7</v>
      </c>
      <c r="I4" s="20" t="s">
        <v>18</v>
      </c>
      <c r="J4" s="29"/>
      <c r="K4" s="48"/>
      <c r="L4" s="29"/>
      <c r="M4" s="29"/>
      <c r="N4" s="30"/>
    </row>
    <row r="5" spans="1:15" ht="14.4" x14ac:dyDescent="0.3">
      <c r="A5" s="13" t="s">
        <v>17</v>
      </c>
      <c r="B5" s="40">
        <v>9.1</v>
      </c>
      <c r="C5" s="8" t="s">
        <v>3</v>
      </c>
      <c r="D5" s="6"/>
      <c r="E5" s="17"/>
      <c r="F5" s="17"/>
      <c r="G5" s="7"/>
      <c r="H5" s="21">
        <f>MAX(E12:E18)</f>
        <v>100.10002</v>
      </c>
      <c r="I5" s="20" t="s">
        <v>15</v>
      </c>
      <c r="J5" s="29"/>
      <c r="K5" s="48"/>
      <c r="L5" s="29"/>
      <c r="M5" s="29"/>
      <c r="N5" s="36"/>
      <c r="O5" s="36"/>
    </row>
    <row r="6" spans="1:15" x14ac:dyDescent="0.25">
      <c r="A6" s="13" t="s">
        <v>22</v>
      </c>
      <c r="B6" s="40">
        <v>225</v>
      </c>
      <c r="C6" s="17" t="s">
        <v>25</v>
      </c>
      <c r="D6" s="17"/>
      <c r="E6" s="4"/>
      <c r="F6" s="3"/>
      <c r="G6" s="2"/>
      <c r="H6" s="21">
        <f>H5/H4</f>
        <v>14.300002857142857</v>
      </c>
      <c r="I6" s="20" t="s">
        <v>12</v>
      </c>
      <c r="J6" s="29"/>
      <c r="K6" s="48"/>
      <c r="L6" s="29"/>
      <c r="M6" s="29"/>
      <c r="N6" s="30"/>
    </row>
    <row r="7" spans="1:15" x14ac:dyDescent="0.25">
      <c r="A7" s="12" t="s">
        <v>11</v>
      </c>
      <c r="B7" s="40">
        <v>-60</v>
      </c>
      <c r="C7" s="17" t="s">
        <v>25</v>
      </c>
      <c r="D7" s="17"/>
      <c r="E7" s="17"/>
      <c r="F7" s="17"/>
      <c r="G7" s="10"/>
      <c r="H7" s="22">
        <f>(B4-H5)/H6</f>
        <v>-6.994404196922285E-3</v>
      </c>
      <c r="I7" s="20" t="s">
        <v>8</v>
      </c>
      <c r="J7" s="29"/>
      <c r="K7" s="48"/>
      <c r="L7" s="29"/>
      <c r="M7" s="29"/>
      <c r="N7" s="30"/>
    </row>
    <row r="8" spans="1:15" ht="13.8" thickBot="1" x14ac:dyDescent="0.3">
      <c r="A8" s="14" t="s">
        <v>14</v>
      </c>
      <c r="B8" s="42">
        <v>6096800</v>
      </c>
      <c r="C8" s="3" t="s">
        <v>13</v>
      </c>
      <c r="D8" s="3"/>
      <c r="E8" s="4"/>
      <c r="F8" s="15"/>
      <c r="G8" s="10"/>
      <c r="H8" s="23" t="s">
        <v>19</v>
      </c>
      <c r="I8" s="24">
        <f>A12</f>
        <v>44222</v>
      </c>
      <c r="J8" s="31"/>
      <c r="K8" s="34"/>
      <c r="L8" s="32"/>
      <c r="M8" s="32"/>
      <c r="N8" s="33"/>
    </row>
    <row r="9" spans="1:15" x14ac:dyDescent="0.25">
      <c r="A9" s="14" t="s">
        <v>10</v>
      </c>
      <c r="B9" s="80">
        <v>618297</v>
      </c>
      <c r="C9" s="3" t="s">
        <v>9</v>
      </c>
      <c r="D9" s="3"/>
      <c r="E9" s="4"/>
      <c r="F9" s="15"/>
      <c r="G9" s="10"/>
      <c r="H9" s="26" t="s">
        <v>16</v>
      </c>
      <c r="I9" s="24">
        <v>44225</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44222</v>
      </c>
      <c r="B12" s="82" t="s">
        <v>1</v>
      </c>
      <c r="C12" s="83">
        <v>1.0000000000000001E-5</v>
      </c>
      <c r="D12" s="83"/>
      <c r="E12" s="83">
        <f>IF(C12&gt;0,C12,"0.0")</f>
        <v>1.0000000000000001E-5</v>
      </c>
      <c r="F12" s="83"/>
      <c r="G12" s="141" t="s">
        <v>101</v>
      </c>
      <c r="H12" s="141"/>
      <c r="I12" s="141"/>
      <c r="J12" s="41"/>
      <c r="K12" s="35"/>
      <c r="L12" s="35"/>
      <c r="M12" s="35"/>
      <c r="N12" s="49"/>
      <c r="O12" s="78"/>
    </row>
    <row r="13" spans="1:15" x14ac:dyDescent="0.25">
      <c r="A13" s="17"/>
      <c r="B13" s="82" t="s">
        <v>0</v>
      </c>
      <c r="C13" s="83">
        <v>18.3</v>
      </c>
      <c r="D13" s="83"/>
      <c r="E13" s="83">
        <f t="shared" ref="E13:E17" si="0">IF(C13&gt;0,E12+C13,"0.0")</f>
        <v>18.30001</v>
      </c>
      <c r="F13" s="83"/>
      <c r="G13" s="141" t="s">
        <v>102</v>
      </c>
      <c r="H13" s="141"/>
      <c r="I13" s="141"/>
      <c r="J13" s="41"/>
      <c r="K13" s="35"/>
      <c r="L13" s="35"/>
      <c r="M13" s="35"/>
      <c r="N13" s="49"/>
      <c r="O13" s="78"/>
    </row>
    <row r="14" spans="1:15" x14ac:dyDescent="0.25">
      <c r="A14" s="81">
        <v>44223</v>
      </c>
      <c r="B14" s="82" t="s">
        <v>1</v>
      </c>
      <c r="C14" s="83">
        <v>24.8</v>
      </c>
      <c r="D14" s="83"/>
      <c r="E14" s="83">
        <f t="shared" si="0"/>
        <v>43.100009999999997</v>
      </c>
      <c r="F14" s="83"/>
      <c r="G14" s="138" t="s">
        <v>103</v>
      </c>
      <c r="H14" s="138"/>
      <c r="I14" s="138"/>
      <c r="J14" s="41"/>
      <c r="K14" s="35"/>
      <c r="L14" s="35"/>
      <c r="M14" s="35"/>
      <c r="N14" s="49"/>
      <c r="O14" s="78"/>
    </row>
    <row r="15" spans="1:15" x14ac:dyDescent="0.25">
      <c r="A15" s="84"/>
      <c r="B15" s="82" t="s">
        <v>0</v>
      </c>
      <c r="C15" s="83">
        <v>24.2</v>
      </c>
      <c r="D15" s="83"/>
      <c r="E15" s="83">
        <f t="shared" si="0"/>
        <v>67.30001</v>
      </c>
      <c r="F15" s="83"/>
      <c r="G15" s="137" t="s">
        <v>104</v>
      </c>
      <c r="H15" s="137"/>
      <c r="I15" s="137"/>
      <c r="J15" s="41"/>
      <c r="K15" s="35"/>
      <c r="L15" s="35"/>
      <c r="M15" s="35"/>
      <c r="N15" s="49"/>
      <c r="O15" s="78"/>
    </row>
    <row r="16" spans="1:15" x14ac:dyDescent="0.25">
      <c r="A16" s="81">
        <v>44224</v>
      </c>
      <c r="B16" s="82" t="s">
        <v>1</v>
      </c>
      <c r="C16" s="83">
        <v>10.7</v>
      </c>
      <c r="D16" s="83"/>
      <c r="E16" s="83">
        <f t="shared" si="0"/>
        <v>78.000010000000003</v>
      </c>
      <c r="F16" s="83"/>
      <c r="G16" s="138" t="s">
        <v>105</v>
      </c>
      <c r="H16" s="138"/>
      <c r="I16" s="138"/>
      <c r="J16" s="41"/>
      <c r="K16" s="35"/>
      <c r="L16" s="35"/>
      <c r="M16" s="35"/>
      <c r="N16" s="49"/>
      <c r="O16" s="78"/>
    </row>
    <row r="17" spans="1:15" x14ac:dyDescent="0.25">
      <c r="A17" s="17"/>
      <c r="B17" s="82" t="s">
        <v>0</v>
      </c>
      <c r="C17" s="83">
        <v>22.1</v>
      </c>
      <c r="D17" s="83"/>
      <c r="E17" s="83">
        <f t="shared" si="0"/>
        <v>100.10001</v>
      </c>
      <c r="F17" s="83"/>
      <c r="G17" s="138" t="s">
        <v>106</v>
      </c>
      <c r="H17" s="138"/>
      <c r="I17" s="138"/>
      <c r="J17" s="41"/>
      <c r="K17" s="35"/>
      <c r="L17" s="35"/>
      <c r="M17" s="35"/>
      <c r="N17" s="49"/>
      <c r="O17" s="78"/>
    </row>
    <row r="18" spans="1:15" x14ac:dyDescent="0.25">
      <c r="A18" s="81">
        <v>44225</v>
      </c>
      <c r="B18" s="82" t="s">
        <v>1</v>
      </c>
      <c r="C18" s="83">
        <v>1.0000000000000001E-5</v>
      </c>
      <c r="D18" s="83"/>
      <c r="E18" s="83">
        <f t="shared" ref="E18" si="1">IF(C18&gt;0,E17+C18,"0.0")</f>
        <v>100.10002</v>
      </c>
      <c r="F18" s="83"/>
      <c r="G18" s="138" t="s">
        <v>107</v>
      </c>
      <c r="H18" s="138"/>
      <c r="I18" s="138"/>
      <c r="J18" s="41"/>
      <c r="K18" s="35"/>
      <c r="L18" s="35"/>
      <c r="M18" s="35"/>
      <c r="N18" s="49"/>
      <c r="O18" s="78"/>
    </row>
    <row r="19" spans="1:15" x14ac:dyDescent="0.25">
      <c r="A19" s="17"/>
      <c r="H19" s="17"/>
      <c r="I19" s="17"/>
    </row>
  </sheetData>
  <mergeCells count="12">
    <mergeCell ref="A10:A11"/>
    <mergeCell ref="B10:B11"/>
    <mergeCell ref="G15:I15"/>
    <mergeCell ref="G16:I16"/>
    <mergeCell ref="G17:I17"/>
    <mergeCell ref="G18:I18"/>
    <mergeCell ref="H1:I1"/>
    <mergeCell ref="G10:I11"/>
    <mergeCell ref="G12:I12"/>
    <mergeCell ref="G13:I13"/>
    <mergeCell ref="G14:I14"/>
    <mergeCell ref="H3:I3"/>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867A-2712-46F3-8FC9-F06310B5A6C8}">
  <sheetPr>
    <tabColor theme="6"/>
  </sheetPr>
  <dimension ref="A1:O21"/>
  <sheetViews>
    <sheetView workbookViewId="0">
      <selection activeCell="C18" sqref="C13:C18"/>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21.554687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66</v>
      </c>
      <c r="C2" s="11"/>
      <c r="D2" s="11"/>
      <c r="E2" s="11"/>
      <c r="F2" s="11"/>
      <c r="G2" s="86"/>
      <c r="H2" s="18"/>
      <c r="I2" s="25"/>
      <c r="J2" s="27"/>
      <c r="K2" s="47"/>
      <c r="L2" s="27"/>
      <c r="M2" s="27"/>
      <c r="N2" s="27"/>
    </row>
    <row r="3" spans="1:15" x14ac:dyDescent="0.25">
      <c r="A3" s="13" t="s">
        <v>23</v>
      </c>
      <c r="B3" s="38" t="s">
        <v>73</v>
      </c>
      <c r="D3" s="5"/>
      <c r="E3" s="9"/>
      <c r="F3" s="8"/>
      <c r="G3" s="16"/>
      <c r="H3" s="142" t="s">
        <v>20</v>
      </c>
      <c r="I3" s="143"/>
      <c r="J3" s="28"/>
      <c r="K3" s="28"/>
      <c r="L3" s="28"/>
      <c r="M3" s="29"/>
      <c r="N3" s="30"/>
    </row>
    <row r="4" spans="1:15" x14ac:dyDescent="0.25">
      <c r="A4" s="12" t="s">
        <v>24</v>
      </c>
      <c r="B4" s="39">
        <v>195</v>
      </c>
      <c r="C4" s="8" t="s">
        <v>3</v>
      </c>
      <c r="D4" s="3"/>
      <c r="E4" s="17"/>
      <c r="F4" s="17"/>
      <c r="G4" s="7"/>
      <c r="H4" s="19">
        <f>COUNTIF(C12:C21,"&gt;0")</f>
        <v>10</v>
      </c>
      <c r="I4" s="20" t="s">
        <v>18</v>
      </c>
      <c r="J4" s="29"/>
      <c r="K4" s="48"/>
      <c r="L4" s="29"/>
      <c r="M4" s="29"/>
      <c r="N4" s="30"/>
    </row>
    <row r="5" spans="1:15" ht="14.4" x14ac:dyDescent="0.3">
      <c r="A5" s="13" t="s">
        <v>17</v>
      </c>
      <c r="B5" s="40">
        <v>12</v>
      </c>
      <c r="C5" s="8" t="s">
        <v>3</v>
      </c>
      <c r="D5" s="6"/>
      <c r="E5" s="17"/>
      <c r="F5" s="17"/>
      <c r="G5" s="7"/>
      <c r="H5" s="21">
        <f>MAX(E12:E21)</f>
        <v>195.00002999999998</v>
      </c>
      <c r="I5" s="20" t="s">
        <v>15</v>
      </c>
      <c r="J5" s="29"/>
      <c r="K5" s="48"/>
      <c r="L5" s="29"/>
      <c r="M5" s="29"/>
      <c r="N5" s="36"/>
      <c r="O5" s="36"/>
    </row>
    <row r="6" spans="1:15" x14ac:dyDescent="0.25">
      <c r="A6" s="13" t="s">
        <v>22</v>
      </c>
      <c r="B6" s="40">
        <v>225</v>
      </c>
      <c r="C6" s="17" t="s">
        <v>25</v>
      </c>
      <c r="D6" s="17"/>
      <c r="E6" s="4"/>
      <c r="F6" s="3"/>
      <c r="G6" s="2"/>
      <c r="H6" s="21">
        <f>H5/H4</f>
        <v>19.500003</v>
      </c>
      <c r="I6" s="20" t="s">
        <v>12</v>
      </c>
      <c r="J6" s="29"/>
      <c r="K6" s="48"/>
      <c r="L6" s="29"/>
      <c r="M6" s="29"/>
      <c r="N6" s="30"/>
    </row>
    <row r="7" spans="1:15" x14ac:dyDescent="0.25">
      <c r="A7" s="12" t="s">
        <v>11</v>
      </c>
      <c r="B7" s="40">
        <v>-60</v>
      </c>
      <c r="C7" s="17" t="s">
        <v>25</v>
      </c>
      <c r="D7" s="17"/>
      <c r="E7" s="17"/>
      <c r="F7" s="17"/>
      <c r="G7" s="10"/>
      <c r="H7" s="22">
        <f>(B4-H5)/H6</f>
        <v>-1.5384613008059897E-6</v>
      </c>
      <c r="I7" s="20" t="s">
        <v>8</v>
      </c>
      <c r="J7" s="29"/>
      <c r="K7" s="48"/>
      <c r="L7" s="29"/>
      <c r="M7" s="29"/>
      <c r="N7" s="30"/>
    </row>
    <row r="8" spans="1:15" ht="13.8" thickBot="1" x14ac:dyDescent="0.3">
      <c r="A8" s="14" t="s">
        <v>14</v>
      </c>
      <c r="B8" s="42">
        <v>6096749</v>
      </c>
      <c r="C8" s="3" t="s">
        <v>13</v>
      </c>
      <c r="D8" s="3"/>
      <c r="E8" s="4"/>
      <c r="F8" s="15"/>
      <c r="G8" s="10"/>
      <c r="H8" s="23" t="s">
        <v>19</v>
      </c>
      <c r="I8" s="24">
        <v>44225</v>
      </c>
      <c r="J8" s="31"/>
      <c r="K8" s="34"/>
      <c r="L8" s="32"/>
      <c r="M8" s="32"/>
      <c r="N8" s="33"/>
    </row>
    <row r="9" spans="1:15" x14ac:dyDescent="0.25">
      <c r="A9" s="14" t="s">
        <v>10</v>
      </c>
      <c r="B9" s="80">
        <v>618176</v>
      </c>
      <c r="C9" s="3" t="s">
        <v>9</v>
      </c>
      <c r="D9" s="3"/>
      <c r="E9" s="4"/>
      <c r="F9" s="15"/>
      <c r="G9" s="10"/>
      <c r="H9" s="26" t="s">
        <v>16</v>
      </c>
      <c r="I9" s="24">
        <v>44230</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44225</v>
      </c>
      <c r="B12" s="82" t="s">
        <v>1</v>
      </c>
      <c r="C12" s="83">
        <v>1.0000000000000001E-5</v>
      </c>
      <c r="D12" s="83"/>
      <c r="E12" s="83">
        <f>IF(C12&gt;0,C12,"0.0")</f>
        <v>1.0000000000000001E-5</v>
      </c>
      <c r="F12" s="83"/>
      <c r="G12" s="141" t="s">
        <v>108</v>
      </c>
      <c r="H12" s="141"/>
      <c r="I12" s="141"/>
      <c r="J12" s="41"/>
      <c r="K12" s="35"/>
      <c r="L12" s="35"/>
      <c r="M12" s="35"/>
      <c r="N12" s="49"/>
      <c r="O12" s="78"/>
    </row>
    <row r="13" spans="1:15" x14ac:dyDescent="0.25">
      <c r="A13" s="17"/>
      <c r="B13" s="82" t="s">
        <v>0</v>
      </c>
      <c r="C13" s="83">
        <v>32.799999999999997</v>
      </c>
      <c r="D13" s="83"/>
      <c r="E13" s="83">
        <f t="shared" ref="E13:E19" si="0">IF(C13&gt;0,E12+C13,"0.0")</f>
        <v>32.80001</v>
      </c>
      <c r="F13" s="83"/>
      <c r="G13" s="141" t="s">
        <v>109</v>
      </c>
      <c r="H13" s="141"/>
      <c r="I13" s="141"/>
      <c r="J13" s="41"/>
      <c r="K13" s="35"/>
      <c r="L13" s="35"/>
      <c r="M13" s="35"/>
      <c r="N13" s="49"/>
      <c r="O13" s="78"/>
    </row>
    <row r="14" spans="1:15" x14ac:dyDescent="0.25">
      <c r="A14" s="81">
        <v>44226</v>
      </c>
      <c r="B14" s="82" t="s">
        <v>1</v>
      </c>
      <c r="C14" s="83">
        <v>27</v>
      </c>
      <c r="D14" s="83"/>
      <c r="E14" s="83">
        <f t="shared" si="0"/>
        <v>59.80001</v>
      </c>
      <c r="F14" s="83"/>
      <c r="G14" s="138" t="s">
        <v>110</v>
      </c>
      <c r="H14" s="138"/>
      <c r="I14" s="138"/>
      <c r="J14" s="41"/>
      <c r="K14" s="35"/>
      <c r="L14" s="35"/>
      <c r="M14" s="35"/>
      <c r="N14" s="49"/>
      <c r="O14" s="78"/>
    </row>
    <row r="15" spans="1:15" x14ac:dyDescent="0.25">
      <c r="A15" s="84"/>
      <c r="B15" s="82" t="s">
        <v>0</v>
      </c>
      <c r="C15" s="83">
        <v>36</v>
      </c>
      <c r="D15" s="83"/>
      <c r="E15" s="83">
        <f t="shared" si="0"/>
        <v>95.80001</v>
      </c>
      <c r="F15" s="83"/>
      <c r="G15" s="137" t="s">
        <v>111</v>
      </c>
      <c r="H15" s="137"/>
      <c r="I15" s="137"/>
      <c r="J15" s="41"/>
      <c r="K15" s="35"/>
      <c r="L15" s="35"/>
      <c r="M15" s="35"/>
      <c r="N15" s="49"/>
      <c r="O15" s="78"/>
    </row>
    <row r="16" spans="1:15" x14ac:dyDescent="0.25">
      <c r="A16" s="81">
        <v>44227</v>
      </c>
      <c r="B16" s="82" t="s">
        <v>1</v>
      </c>
      <c r="C16" s="83">
        <v>27</v>
      </c>
      <c r="D16" s="83"/>
      <c r="E16" s="83">
        <f t="shared" si="0"/>
        <v>122.80001</v>
      </c>
      <c r="F16" s="83"/>
      <c r="G16" s="138" t="s">
        <v>127</v>
      </c>
      <c r="H16" s="138"/>
      <c r="I16" s="138"/>
      <c r="J16" s="41"/>
      <c r="K16" s="35"/>
      <c r="L16" s="35"/>
      <c r="M16" s="35"/>
      <c r="N16" s="49"/>
      <c r="O16" s="78"/>
    </row>
    <row r="17" spans="1:15" x14ac:dyDescent="0.25">
      <c r="A17" s="17"/>
      <c r="B17" s="82" t="s">
        <v>0</v>
      </c>
      <c r="C17" s="83">
        <v>33</v>
      </c>
      <c r="D17" s="83"/>
      <c r="E17" s="83">
        <f t="shared" si="0"/>
        <v>155.80000999999999</v>
      </c>
      <c r="F17" s="83"/>
      <c r="G17" s="138" t="s">
        <v>128</v>
      </c>
      <c r="H17" s="138"/>
      <c r="I17" s="138"/>
      <c r="J17" s="41"/>
      <c r="K17" s="35"/>
      <c r="L17" s="35"/>
      <c r="M17" s="35"/>
      <c r="N17" s="49"/>
      <c r="O17" s="78"/>
    </row>
    <row r="18" spans="1:15" x14ac:dyDescent="0.25">
      <c r="A18" s="81">
        <v>44228</v>
      </c>
      <c r="B18" s="82" t="s">
        <v>1</v>
      </c>
      <c r="C18" s="83">
        <v>27</v>
      </c>
      <c r="D18" s="83"/>
      <c r="E18" s="83">
        <f t="shared" si="0"/>
        <v>182.80000999999999</v>
      </c>
      <c r="F18" s="83"/>
      <c r="G18" s="138" t="s">
        <v>129</v>
      </c>
      <c r="H18" s="138"/>
      <c r="I18" s="138"/>
      <c r="J18" s="41"/>
      <c r="K18" s="35"/>
      <c r="L18" s="35"/>
      <c r="M18" s="35"/>
      <c r="N18" s="49"/>
      <c r="O18" s="78"/>
    </row>
    <row r="19" spans="1:15" x14ac:dyDescent="0.25">
      <c r="A19" s="84"/>
      <c r="B19" s="82" t="s">
        <v>0</v>
      </c>
      <c r="C19" s="83">
        <v>12.2</v>
      </c>
      <c r="D19" s="83"/>
      <c r="E19" s="83">
        <f t="shared" si="0"/>
        <v>195.00000999999997</v>
      </c>
      <c r="F19" s="60"/>
      <c r="G19" s="138" t="s">
        <v>130</v>
      </c>
      <c r="H19" s="138"/>
      <c r="I19" s="138"/>
      <c r="J19" s="17"/>
      <c r="K19" s="7"/>
      <c r="L19" s="17"/>
      <c r="M19" s="17"/>
      <c r="N19" s="17"/>
      <c r="O19" s="17"/>
    </row>
    <row r="20" spans="1:15" x14ac:dyDescent="0.25">
      <c r="A20" s="81">
        <v>44229</v>
      </c>
      <c r="B20" s="82" t="s">
        <v>1</v>
      </c>
      <c r="C20" s="83">
        <v>1.0000000000000001E-5</v>
      </c>
      <c r="D20" s="83"/>
      <c r="E20" s="83">
        <f t="shared" ref="E20:E21" si="1">IF(C20&gt;0,E19+C20,"0.0")</f>
        <v>195.00001999999998</v>
      </c>
      <c r="F20" s="83"/>
      <c r="G20" s="138" t="s">
        <v>131</v>
      </c>
      <c r="H20" s="138"/>
      <c r="I20" s="138"/>
    </row>
    <row r="21" spans="1:15" x14ac:dyDescent="0.25">
      <c r="A21" s="60"/>
      <c r="B21" s="82" t="s">
        <v>0</v>
      </c>
      <c r="C21" s="83">
        <v>1.0000000000000001E-5</v>
      </c>
      <c r="D21" s="83"/>
      <c r="E21" s="83">
        <f t="shared" si="1"/>
        <v>195.00002999999998</v>
      </c>
      <c r="F21" s="83"/>
      <c r="G21" s="138" t="s">
        <v>132</v>
      </c>
      <c r="H21" s="138"/>
      <c r="I21" s="138"/>
    </row>
  </sheetData>
  <mergeCells count="15">
    <mergeCell ref="A10:A11"/>
    <mergeCell ref="B10:B11"/>
    <mergeCell ref="G10:I11"/>
    <mergeCell ref="G12:I12"/>
    <mergeCell ref="G13:I13"/>
    <mergeCell ref="G19:I19"/>
    <mergeCell ref="G20:I20"/>
    <mergeCell ref="G21:I21"/>
    <mergeCell ref="G18:I18"/>
    <mergeCell ref="H1:I1"/>
    <mergeCell ref="H3:I3"/>
    <mergeCell ref="G14:I14"/>
    <mergeCell ref="G15:I15"/>
    <mergeCell ref="G16:I16"/>
    <mergeCell ref="G17:I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D6238-ADDE-49BD-BFC9-C1B25F80DBBA}">
  <sheetPr>
    <tabColor theme="6"/>
  </sheetPr>
  <dimension ref="A1:O18"/>
  <sheetViews>
    <sheetView topLeftCell="A4" workbookViewId="0">
      <selection activeCell="F31" sqref="F31"/>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46.3320312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53</v>
      </c>
      <c r="C2" s="11"/>
      <c r="D2" s="11"/>
      <c r="E2" s="11"/>
      <c r="F2" s="11"/>
      <c r="G2" s="86"/>
      <c r="H2" s="18"/>
      <c r="I2" s="25"/>
      <c r="J2" s="27"/>
      <c r="K2" s="47"/>
      <c r="L2" s="27"/>
      <c r="M2" s="27"/>
      <c r="N2" s="27"/>
    </row>
    <row r="3" spans="1:15" x14ac:dyDescent="0.25">
      <c r="A3" s="13" t="s">
        <v>23</v>
      </c>
      <c r="B3" s="38" t="s">
        <v>117</v>
      </c>
      <c r="D3" s="5"/>
      <c r="E3" s="9"/>
      <c r="F3" s="8"/>
      <c r="G3" s="16"/>
      <c r="H3" s="142" t="s">
        <v>20</v>
      </c>
      <c r="I3" s="143"/>
      <c r="J3" s="28"/>
      <c r="K3" s="28"/>
      <c r="L3" s="28"/>
      <c r="M3" s="29"/>
      <c r="N3" s="30"/>
    </row>
    <row r="4" spans="1:15" x14ac:dyDescent="0.25">
      <c r="A4" s="12" t="s">
        <v>24</v>
      </c>
      <c r="B4" s="39">
        <v>75</v>
      </c>
      <c r="C4" s="8" t="s">
        <v>3</v>
      </c>
      <c r="D4" s="3"/>
      <c r="E4" s="17"/>
      <c r="F4" s="17"/>
      <c r="G4" s="7"/>
      <c r="H4" s="19">
        <f>COUNTIF(C12:C18,"&gt;0")</f>
        <v>7</v>
      </c>
      <c r="I4" s="20" t="s">
        <v>18</v>
      </c>
      <c r="J4" s="29"/>
      <c r="K4" s="48"/>
      <c r="L4" s="29"/>
      <c r="M4" s="29"/>
      <c r="N4" s="30"/>
    </row>
    <row r="5" spans="1:15" ht="14.4" x14ac:dyDescent="0.3">
      <c r="A5" s="13" t="s">
        <v>17</v>
      </c>
      <c r="B5" s="40">
        <v>12</v>
      </c>
      <c r="C5" s="8" t="s">
        <v>3</v>
      </c>
      <c r="D5" s="6"/>
      <c r="E5" s="17"/>
      <c r="F5" s="17"/>
      <c r="G5" s="7"/>
      <c r="H5" s="21">
        <f>MAX(E12:E18)</f>
        <v>75.050010000000015</v>
      </c>
      <c r="I5" s="20" t="s">
        <v>15</v>
      </c>
      <c r="J5" s="29"/>
      <c r="K5" s="48"/>
      <c r="L5" s="29"/>
      <c r="M5" s="29"/>
      <c r="N5" s="36"/>
      <c r="O5" s="36"/>
    </row>
    <row r="6" spans="1:15" x14ac:dyDescent="0.25">
      <c r="A6" s="13" t="s">
        <v>22</v>
      </c>
      <c r="B6" s="40">
        <v>210</v>
      </c>
      <c r="C6" s="17" t="s">
        <v>25</v>
      </c>
      <c r="D6" s="17"/>
      <c r="E6" s="4"/>
      <c r="F6" s="3"/>
      <c r="G6" s="2"/>
      <c r="H6" s="21">
        <f>H5/H4</f>
        <v>10.721430000000002</v>
      </c>
      <c r="I6" s="20" t="s">
        <v>12</v>
      </c>
      <c r="J6" s="29"/>
      <c r="K6" s="48"/>
      <c r="L6" s="29"/>
      <c r="M6" s="29"/>
      <c r="N6" s="30"/>
    </row>
    <row r="7" spans="1:15" x14ac:dyDescent="0.25">
      <c r="A7" s="12" t="s">
        <v>11</v>
      </c>
      <c r="B7" s="40">
        <v>-60</v>
      </c>
      <c r="C7" s="17" t="s">
        <v>25</v>
      </c>
      <c r="D7" s="17"/>
      <c r="E7" s="17"/>
      <c r="F7" s="17"/>
      <c r="G7" s="10"/>
      <c r="H7" s="22">
        <f>(B4-H5)/H6</f>
        <v>-4.6644897182572228E-3</v>
      </c>
      <c r="I7" s="20" t="s">
        <v>8</v>
      </c>
      <c r="J7" s="29"/>
      <c r="K7" s="48"/>
      <c r="L7" s="29"/>
      <c r="M7" s="29"/>
      <c r="N7" s="30"/>
    </row>
    <row r="8" spans="1:15" ht="13.8" thickBot="1" x14ac:dyDescent="0.3">
      <c r="A8" s="14" t="s">
        <v>14</v>
      </c>
      <c r="B8" s="42">
        <v>6096152</v>
      </c>
      <c r="C8" s="3" t="s">
        <v>13</v>
      </c>
      <c r="D8" s="3"/>
      <c r="E8" s="4"/>
      <c r="F8" s="15"/>
      <c r="G8" s="10"/>
      <c r="H8" s="23" t="s">
        <v>19</v>
      </c>
      <c r="I8" s="24">
        <v>44230</v>
      </c>
      <c r="J8" s="31"/>
      <c r="K8" s="34"/>
      <c r="L8" s="32"/>
      <c r="M8" s="32"/>
      <c r="N8" s="33"/>
    </row>
    <row r="9" spans="1:15" x14ac:dyDescent="0.25">
      <c r="A9" s="14" t="s">
        <v>10</v>
      </c>
      <c r="B9" s="80">
        <v>619180</v>
      </c>
      <c r="C9" s="3" t="s">
        <v>9</v>
      </c>
      <c r="D9" s="3"/>
      <c r="E9" s="4"/>
      <c r="F9" s="15"/>
      <c r="G9" s="10"/>
      <c r="H9" s="26" t="s">
        <v>16</v>
      </c>
      <c r="I9" s="24">
        <v>44233</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44230</v>
      </c>
      <c r="B12" s="82" t="s">
        <v>1</v>
      </c>
      <c r="C12" s="83">
        <v>12</v>
      </c>
      <c r="D12" s="83"/>
      <c r="E12" s="83">
        <f>IF(C12&gt;0,C12,"0.0")</f>
        <v>12</v>
      </c>
      <c r="F12" s="83"/>
      <c r="G12" s="141" t="s">
        <v>133</v>
      </c>
      <c r="H12" s="141"/>
      <c r="I12" s="141"/>
      <c r="J12" s="41"/>
      <c r="K12" s="35"/>
      <c r="L12" s="35"/>
      <c r="M12" s="35"/>
      <c r="N12" s="49"/>
      <c r="O12" s="78"/>
    </row>
    <row r="13" spans="1:15" x14ac:dyDescent="0.25">
      <c r="A13" s="17"/>
      <c r="B13" s="82" t="s">
        <v>0</v>
      </c>
      <c r="C13" s="83">
        <v>11.8</v>
      </c>
      <c r="D13" s="83"/>
      <c r="E13" s="83">
        <f t="shared" ref="E13:E18" si="0">IF(C13&gt;0,E12+C13,"0.0")</f>
        <v>23.8</v>
      </c>
      <c r="F13" s="83"/>
      <c r="G13" s="141" t="s">
        <v>134</v>
      </c>
      <c r="H13" s="141"/>
      <c r="I13" s="141"/>
      <c r="J13" s="41"/>
      <c r="K13" s="35"/>
      <c r="L13" s="35"/>
      <c r="M13" s="35"/>
      <c r="N13" s="49"/>
      <c r="O13" s="78"/>
    </row>
    <row r="14" spans="1:15" x14ac:dyDescent="0.25">
      <c r="A14" s="81">
        <v>44231</v>
      </c>
      <c r="B14" s="82" t="s">
        <v>1</v>
      </c>
      <c r="C14" s="83">
        <v>18.05</v>
      </c>
      <c r="D14" s="83"/>
      <c r="E14" s="83">
        <f t="shared" si="0"/>
        <v>41.85</v>
      </c>
      <c r="F14" s="83"/>
      <c r="G14" s="138" t="s">
        <v>139</v>
      </c>
      <c r="H14" s="138"/>
      <c r="I14" s="138"/>
      <c r="J14" s="41"/>
      <c r="K14" s="35"/>
      <c r="L14" s="35"/>
      <c r="M14" s="35"/>
      <c r="N14" s="49"/>
      <c r="O14" s="78"/>
    </row>
    <row r="15" spans="1:15" x14ac:dyDescent="0.25">
      <c r="A15" s="17"/>
      <c r="B15" s="82" t="s">
        <v>0</v>
      </c>
      <c r="C15" s="83">
        <v>15.3</v>
      </c>
      <c r="D15" s="83"/>
      <c r="E15" s="83">
        <f t="shared" si="0"/>
        <v>57.150000000000006</v>
      </c>
      <c r="F15" s="83"/>
      <c r="G15" s="137" t="s">
        <v>138</v>
      </c>
      <c r="H15" s="137"/>
      <c r="I15" s="137"/>
      <c r="J15" s="41"/>
      <c r="K15" s="35"/>
      <c r="L15" s="35"/>
      <c r="M15" s="35"/>
      <c r="N15" s="49"/>
      <c r="O15" s="78"/>
    </row>
    <row r="16" spans="1:15" x14ac:dyDescent="0.25">
      <c r="A16" s="81">
        <v>44232</v>
      </c>
      <c r="B16" s="82" t="s">
        <v>1</v>
      </c>
      <c r="C16" s="83">
        <v>7.5</v>
      </c>
      <c r="D16" s="83"/>
      <c r="E16" s="83">
        <f t="shared" si="0"/>
        <v>64.650000000000006</v>
      </c>
      <c r="F16" s="83"/>
      <c r="G16" s="138" t="s">
        <v>142</v>
      </c>
      <c r="H16" s="138"/>
      <c r="I16" s="138"/>
      <c r="J16" s="41"/>
      <c r="K16" s="35"/>
      <c r="L16" s="35"/>
      <c r="M16" s="35"/>
      <c r="N16" s="49"/>
      <c r="O16" s="78"/>
    </row>
    <row r="17" spans="1:15" x14ac:dyDescent="0.25">
      <c r="A17" s="17"/>
      <c r="B17" s="82" t="s">
        <v>0</v>
      </c>
      <c r="C17" s="83">
        <v>10.4</v>
      </c>
      <c r="D17" s="83"/>
      <c r="E17" s="83">
        <f t="shared" si="0"/>
        <v>75.050000000000011</v>
      </c>
      <c r="F17" s="83"/>
      <c r="G17" s="138" t="s">
        <v>143</v>
      </c>
      <c r="H17" s="138"/>
      <c r="I17" s="138"/>
      <c r="J17" s="41"/>
      <c r="K17" s="35"/>
      <c r="L17" s="35"/>
      <c r="M17" s="35"/>
      <c r="N17" s="49"/>
      <c r="O17" s="78"/>
    </row>
    <row r="18" spans="1:15" x14ac:dyDescent="0.25">
      <c r="A18" s="81">
        <v>44233</v>
      </c>
      <c r="B18" s="82" t="s">
        <v>1</v>
      </c>
      <c r="C18" s="83">
        <v>1.0000000000000001E-5</v>
      </c>
      <c r="D18" s="83"/>
      <c r="E18" s="83">
        <f t="shared" si="0"/>
        <v>75.050010000000015</v>
      </c>
      <c r="F18" s="83"/>
      <c r="G18" s="138" t="s">
        <v>144</v>
      </c>
      <c r="H18" s="138"/>
      <c r="I18" s="138"/>
      <c r="J18" s="41"/>
      <c r="K18" s="35"/>
      <c r="L18" s="35"/>
      <c r="M18" s="35"/>
      <c r="N18" s="49"/>
      <c r="O18" s="78"/>
    </row>
  </sheetData>
  <mergeCells count="12">
    <mergeCell ref="G13:I13"/>
    <mergeCell ref="G14:I14"/>
    <mergeCell ref="G15:I15"/>
    <mergeCell ref="G16:I16"/>
    <mergeCell ref="G17:I17"/>
    <mergeCell ref="G18:I18"/>
    <mergeCell ref="G12:I12"/>
    <mergeCell ref="H1:I1"/>
    <mergeCell ref="H3:I3"/>
    <mergeCell ref="A10:A11"/>
    <mergeCell ref="B10:B11"/>
    <mergeCell ref="G10:I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CF89A-0CF0-40BC-A3A9-9FCCFB253427}">
  <sheetPr>
    <tabColor theme="6"/>
  </sheetPr>
  <dimension ref="A1:O22"/>
  <sheetViews>
    <sheetView workbookViewId="0">
      <selection activeCell="E28" sqref="E28"/>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2.33203125" bestFit="1"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55</v>
      </c>
      <c r="C2" s="11"/>
      <c r="D2" s="11"/>
      <c r="E2" s="11"/>
      <c r="F2" s="11"/>
      <c r="G2" s="86"/>
      <c r="H2" s="18"/>
      <c r="I2" s="25"/>
      <c r="J2" s="27"/>
      <c r="K2" s="47"/>
      <c r="L2" s="27"/>
      <c r="M2" s="27"/>
      <c r="N2" s="27"/>
    </row>
    <row r="3" spans="1:15" x14ac:dyDescent="0.25">
      <c r="A3" s="13" t="s">
        <v>23</v>
      </c>
      <c r="B3" s="38" t="s">
        <v>145</v>
      </c>
      <c r="D3" s="5"/>
      <c r="E3" s="9"/>
      <c r="F3" s="8"/>
      <c r="G3" s="16"/>
      <c r="H3" s="142" t="s">
        <v>20</v>
      </c>
      <c r="I3" s="143"/>
      <c r="J3" s="28"/>
      <c r="K3" s="28"/>
      <c r="L3" s="28"/>
      <c r="M3" s="29"/>
      <c r="N3" s="30"/>
    </row>
    <row r="4" spans="1:15" x14ac:dyDescent="0.25">
      <c r="A4" s="12" t="s">
        <v>24</v>
      </c>
      <c r="B4" s="39">
        <v>84</v>
      </c>
      <c r="C4" s="8" t="s">
        <v>3</v>
      </c>
      <c r="D4" s="3"/>
      <c r="E4" s="17"/>
      <c r="F4" s="17"/>
      <c r="G4" s="7"/>
      <c r="H4" s="19">
        <f>COUNTIF(C12:C18,"&gt;0")</f>
        <v>7</v>
      </c>
      <c r="I4" s="20" t="s">
        <v>18</v>
      </c>
      <c r="J4" s="29"/>
      <c r="K4" s="48"/>
      <c r="L4" s="29"/>
      <c r="M4" s="29"/>
      <c r="N4" s="30"/>
    </row>
    <row r="5" spans="1:15" ht="14.4" x14ac:dyDescent="0.3">
      <c r="A5" s="13" t="s">
        <v>17</v>
      </c>
      <c r="B5" s="40">
        <v>12</v>
      </c>
      <c r="C5" s="8" t="s">
        <v>3</v>
      </c>
      <c r="D5" s="6"/>
      <c r="E5" s="17"/>
      <c r="F5" s="17"/>
      <c r="G5" s="7"/>
      <c r="H5" s="21">
        <f>MAX(E12:E18)</f>
        <v>84.000110000000006</v>
      </c>
      <c r="I5" s="20" t="s">
        <v>15</v>
      </c>
      <c r="J5" s="29"/>
      <c r="K5" s="48"/>
      <c r="L5" s="29"/>
      <c r="M5" s="29"/>
      <c r="N5" s="36"/>
      <c r="O5" s="36"/>
    </row>
    <row r="6" spans="1:15" x14ac:dyDescent="0.25">
      <c r="A6" s="13" t="s">
        <v>22</v>
      </c>
      <c r="B6" s="40" t="s">
        <v>37</v>
      </c>
      <c r="C6" s="17" t="s">
        <v>25</v>
      </c>
      <c r="D6" s="17"/>
      <c r="E6" s="4"/>
      <c r="F6" s="3"/>
      <c r="G6" s="2"/>
      <c r="H6" s="21">
        <f>H5/H4</f>
        <v>12.000015714285714</v>
      </c>
      <c r="I6" s="20" t="s">
        <v>12</v>
      </c>
      <c r="J6" s="29"/>
      <c r="K6" s="48"/>
      <c r="L6" s="29"/>
      <c r="M6" s="29"/>
      <c r="N6" s="30"/>
    </row>
    <row r="7" spans="1:15" x14ac:dyDescent="0.25">
      <c r="A7" s="12" t="s">
        <v>11</v>
      </c>
      <c r="B7" s="40">
        <v>-90</v>
      </c>
      <c r="C7" s="17" t="s">
        <v>25</v>
      </c>
      <c r="D7" s="17"/>
      <c r="E7" s="17"/>
      <c r="F7" s="17"/>
      <c r="G7" s="10"/>
      <c r="H7" s="22">
        <f>(B4-H5)/H6</f>
        <v>-9.1666546632552807E-6</v>
      </c>
      <c r="I7" s="20" t="s">
        <v>8</v>
      </c>
      <c r="J7" s="29"/>
      <c r="K7" s="48"/>
      <c r="L7" s="29"/>
      <c r="M7" s="29"/>
      <c r="N7" s="30"/>
    </row>
    <row r="8" spans="1:15" ht="13.8" thickBot="1" x14ac:dyDescent="0.3">
      <c r="A8" s="14" t="s">
        <v>14</v>
      </c>
      <c r="B8" s="42">
        <v>6096065</v>
      </c>
      <c r="C8" s="3" t="s">
        <v>13</v>
      </c>
      <c r="D8" s="3"/>
      <c r="E8" s="4"/>
      <c r="F8" s="15"/>
      <c r="G8" s="10"/>
      <c r="H8" s="23" t="s">
        <v>19</v>
      </c>
      <c r="I8" s="24">
        <v>44233</v>
      </c>
      <c r="J8" s="31"/>
      <c r="K8" s="34"/>
      <c r="L8" s="32"/>
      <c r="M8" s="32"/>
      <c r="N8" s="33"/>
    </row>
    <row r="9" spans="1:15" x14ac:dyDescent="0.25">
      <c r="A9" s="14" t="s">
        <v>10</v>
      </c>
      <c r="B9" s="80">
        <v>619169</v>
      </c>
      <c r="C9" s="3" t="s">
        <v>9</v>
      </c>
      <c r="D9" s="3"/>
      <c r="E9" s="4"/>
      <c r="F9" s="15"/>
      <c r="G9" s="10"/>
      <c r="H9" s="26" t="s">
        <v>16</v>
      </c>
      <c r="I9" s="24">
        <v>44236</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44233</v>
      </c>
      <c r="B12" s="82" t="s">
        <v>1</v>
      </c>
      <c r="C12" s="83">
        <v>20.75</v>
      </c>
      <c r="D12" s="83"/>
      <c r="E12" s="83">
        <f>IF(C12&gt;0,C12,"0.0")</f>
        <v>20.75</v>
      </c>
      <c r="F12" s="83"/>
      <c r="G12" s="141" t="s">
        <v>146</v>
      </c>
      <c r="H12" s="141"/>
      <c r="I12" s="141"/>
      <c r="J12" s="41"/>
      <c r="K12" s="35"/>
      <c r="L12" s="35"/>
      <c r="M12" s="35"/>
      <c r="N12" s="49"/>
      <c r="O12" s="78"/>
    </row>
    <row r="13" spans="1:15" x14ac:dyDescent="0.25">
      <c r="A13" s="17"/>
      <c r="B13" s="82" t="s">
        <v>0</v>
      </c>
      <c r="C13" s="83">
        <v>21</v>
      </c>
      <c r="D13" s="83"/>
      <c r="E13" s="83">
        <f t="shared" ref="E13:E18" si="0">IF(C13&gt;0,E12+C13,"0.0")</f>
        <v>41.75</v>
      </c>
      <c r="F13" s="83"/>
      <c r="G13" s="141" t="s">
        <v>147</v>
      </c>
      <c r="H13" s="141"/>
      <c r="I13" s="141"/>
      <c r="J13" s="41"/>
      <c r="K13" s="35"/>
      <c r="L13" s="35"/>
      <c r="M13" s="35"/>
      <c r="N13" s="49"/>
      <c r="O13" s="78"/>
    </row>
    <row r="14" spans="1:15" x14ac:dyDescent="0.25">
      <c r="A14" s="81">
        <v>44234</v>
      </c>
      <c r="B14" s="82" t="s">
        <v>1</v>
      </c>
      <c r="C14" s="83">
        <v>19</v>
      </c>
      <c r="D14" s="83"/>
      <c r="E14" s="83">
        <f t="shared" si="0"/>
        <v>60.75</v>
      </c>
      <c r="F14" s="83"/>
      <c r="G14" s="138" t="s">
        <v>154</v>
      </c>
      <c r="H14" s="138"/>
      <c r="I14" s="138"/>
      <c r="J14" s="41"/>
      <c r="K14" s="35"/>
      <c r="L14" s="35"/>
      <c r="M14" s="35"/>
      <c r="N14" s="49"/>
      <c r="O14" s="78"/>
    </row>
    <row r="15" spans="1:15" x14ac:dyDescent="0.25">
      <c r="A15" s="17"/>
      <c r="B15" s="82" t="s">
        <v>0</v>
      </c>
      <c r="C15" s="83">
        <v>15</v>
      </c>
      <c r="D15" s="83"/>
      <c r="E15" s="83">
        <f t="shared" si="0"/>
        <v>75.75</v>
      </c>
      <c r="F15" s="83"/>
      <c r="G15" s="137" t="s">
        <v>157</v>
      </c>
      <c r="H15" s="137"/>
      <c r="I15" s="137"/>
      <c r="J15" s="41"/>
      <c r="K15" s="35"/>
      <c r="L15" s="35"/>
      <c r="M15" s="35"/>
      <c r="N15" s="49"/>
      <c r="O15" s="78"/>
    </row>
    <row r="16" spans="1:15" x14ac:dyDescent="0.25">
      <c r="A16" s="81">
        <v>44235</v>
      </c>
      <c r="B16" s="82" t="s">
        <v>1</v>
      </c>
      <c r="C16" s="83">
        <v>8.25</v>
      </c>
      <c r="D16" s="83"/>
      <c r="E16" s="83">
        <f t="shared" si="0"/>
        <v>84</v>
      </c>
      <c r="F16" s="83"/>
      <c r="G16" s="137" t="s">
        <v>158</v>
      </c>
      <c r="H16" s="137"/>
      <c r="I16" s="137"/>
      <c r="J16" s="41"/>
      <c r="K16" s="35"/>
      <c r="L16" s="35"/>
      <c r="M16" s="35"/>
      <c r="N16" s="49"/>
      <c r="O16" s="78"/>
    </row>
    <row r="17" spans="1:15" x14ac:dyDescent="0.25">
      <c r="A17" s="17"/>
      <c r="B17" s="82" t="s">
        <v>0</v>
      </c>
      <c r="C17" s="83">
        <v>1.0000000000000001E-5</v>
      </c>
      <c r="D17" s="83"/>
      <c r="E17" s="83">
        <f t="shared" si="0"/>
        <v>84.000010000000003</v>
      </c>
      <c r="F17" s="83"/>
      <c r="G17" s="138" t="s">
        <v>155</v>
      </c>
      <c r="H17" s="138"/>
      <c r="I17" s="138"/>
      <c r="J17" s="41"/>
      <c r="K17" s="35"/>
      <c r="L17" s="35"/>
      <c r="M17" s="35"/>
      <c r="N17" s="49"/>
      <c r="O17" s="78"/>
    </row>
    <row r="18" spans="1:15" x14ac:dyDescent="0.25">
      <c r="A18" s="81">
        <v>44236</v>
      </c>
      <c r="B18" s="82" t="s">
        <v>1</v>
      </c>
      <c r="C18" s="83">
        <v>1E-4</v>
      </c>
      <c r="D18" s="83"/>
      <c r="E18" s="83">
        <f t="shared" si="0"/>
        <v>84.000110000000006</v>
      </c>
      <c r="F18" s="83"/>
      <c r="G18" s="106" t="s">
        <v>156</v>
      </c>
      <c r="H18" s="107"/>
      <c r="I18" s="108"/>
      <c r="J18" s="41"/>
      <c r="K18" s="35"/>
      <c r="L18" s="35"/>
      <c r="M18" s="35"/>
      <c r="N18" s="49"/>
      <c r="O18" s="78"/>
    </row>
    <row r="21" spans="1:15" x14ac:dyDescent="0.25">
      <c r="C21" s="109"/>
      <c r="D21" s="109"/>
      <c r="E21" s="17"/>
    </row>
    <row r="22" spans="1:15" x14ac:dyDescent="0.25">
      <c r="C22" s="17"/>
      <c r="D22" s="17"/>
      <c r="E22" s="17"/>
    </row>
  </sheetData>
  <mergeCells count="11">
    <mergeCell ref="G12:I12"/>
    <mergeCell ref="H1:I1"/>
    <mergeCell ref="H3:I3"/>
    <mergeCell ref="A10:A11"/>
    <mergeCell ref="B10:B11"/>
    <mergeCell ref="G10:I11"/>
    <mergeCell ref="G13:I13"/>
    <mergeCell ref="G14:I14"/>
    <mergeCell ref="G15:I15"/>
    <mergeCell ref="G16:I16"/>
    <mergeCell ref="G17:I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8652-E77A-4024-953A-2E1FFF58692F}">
  <sheetPr>
    <tabColor theme="6"/>
  </sheetPr>
  <dimension ref="A1:O23"/>
  <sheetViews>
    <sheetView workbookViewId="0">
      <selection activeCell="G22" sqref="G22"/>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2.33203125" bestFit="1"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57</v>
      </c>
      <c r="C2" s="11"/>
      <c r="D2" s="11"/>
      <c r="E2" s="11"/>
      <c r="F2" s="11"/>
      <c r="G2" s="86"/>
      <c r="H2" s="18"/>
      <c r="I2" s="25"/>
      <c r="J2" s="27"/>
      <c r="K2" s="47"/>
      <c r="L2" s="27"/>
      <c r="M2" s="27"/>
      <c r="N2" s="27"/>
    </row>
    <row r="3" spans="1:15" x14ac:dyDescent="0.25">
      <c r="A3" s="13" t="s">
        <v>23</v>
      </c>
      <c r="B3" s="38" t="s">
        <v>148</v>
      </c>
      <c r="D3" s="5"/>
      <c r="E3" s="9"/>
      <c r="F3" s="8"/>
      <c r="G3" s="16"/>
      <c r="H3" s="142" t="s">
        <v>20</v>
      </c>
      <c r="I3" s="143"/>
      <c r="J3" s="28"/>
      <c r="K3" s="28"/>
      <c r="L3" s="28"/>
      <c r="M3" s="29"/>
      <c r="N3" s="30"/>
    </row>
    <row r="4" spans="1:15" x14ac:dyDescent="0.25">
      <c r="A4" s="12" t="s">
        <v>24</v>
      </c>
      <c r="B4" s="39">
        <v>104</v>
      </c>
      <c r="C4" s="8" t="s">
        <v>3</v>
      </c>
      <c r="D4" s="3"/>
      <c r="E4" s="17"/>
      <c r="F4" s="17"/>
      <c r="G4" s="7"/>
      <c r="H4" s="19">
        <f>COUNTIF(C12:C19,"&gt;0")</f>
        <v>7</v>
      </c>
      <c r="I4" s="20" t="s">
        <v>18</v>
      </c>
      <c r="J4" s="29"/>
      <c r="K4" s="48"/>
      <c r="L4" s="29"/>
      <c r="M4" s="29"/>
      <c r="N4" s="30"/>
    </row>
    <row r="5" spans="1:15" ht="14.4" x14ac:dyDescent="0.3">
      <c r="A5" s="13" t="s">
        <v>17</v>
      </c>
      <c r="B5" s="40">
        <v>36</v>
      </c>
      <c r="C5" s="8" t="s">
        <v>3</v>
      </c>
      <c r="D5" s="6"/>
      <c r="E5" s="17"/>
      <c r="F5" s="17"/>
      <c r="G5" s="7"/>
      <c r="H5" s="21">
        <f>MAX(E12:E19)</f>
        <v>104.00011000000001</v>
      </c>
      <c r="I5" s="20" t="s">
        <v>15</v>
      </c>
      <c r="J5" s="29"/>
      <c r="K5" s="48"/>
      <c r="L5" s="29"/>
      <c r="M5" s="29"/>
      <c r="N5" s="36"/>
      <c r="O5" s="36"/>
    </row>
    <row r="6" spans="1:15" x14ac:dyDescent="0.25">
      <c r="A6" s="13" t="s">
        <v>22</v>
      </c>
      <c r="B6" s="40">
        <v>250</v>
      </c>
      <c r="C6" s="17" t="s">
        <v>25</v>
      </c>
      <c r="D6" s="17"/>
      <c r="E6" s="4"/>
      <c r="F6" s="3"/>
      <c r="G6" s="2"/>
      <c r="H6" s="21">
        <f>H5/H4</f>
        <v>14.857158571428572</v>
      </c>
      <c r="I6" s="20" t="s">
        <v>12</v>
      </c>
      <c r="J6" s="29"/>
      <c r="K6" s="48"/>
      <c r="L6" s="29"/>
      <c r="M6" s="29"/>
      <c r="N6" s="30"/>
    </row>
    <row r="7" spans="1:15" x14ac:dyDescent="0.25">
      <c r="A7" s="12" t="s">
        <v>11</v>
      </c>
      <c r="B7" s="40">
        <v>-60</v>
      </c>
      <c r="C7" s="17" t="s">
        <v>25</v>
      </c>
      <c r="D7" s="17"/>
      <c r="E7" s="17"/>
      <c r="F7" s="17"/>
      <c r="G7" s="10"/>
      <c r="H7" s="22">
        <f>(B4-H5)/H6</f>
        <v>-7.4038383233003938E-6</v>
      </c>
      <c r="I7" s="20" t="s">
        <v>8</v>
      </c>
      <c r="J7" s="29"/>
      <c r="K7" s="48"/>
      <c r="L7" s="29"/>
      <c r="M7" s="29"/>
      <c r="N7" s="30"/>
    </row>
    <row r="8" spans="1:15" ht="13.8" thickBot="1" x14ac:dyDescent="0.3">
      <c r="A8" s="14" t="s">
        <v>14</v>
      </c>
      <c r="B8" s="42">
        <v>6096903</v>
      </c>
      <c r="C8" s="3" t="s">
        <v>13</v>
      </c>
      <c r="D8" s="3"/>
      <c r="E8" s="4"/>
      <c r="F8" s="15"/>
      <c r="G8" s="10"/>
      <c r="H8" s="23" t="s">
        <v>19</v>
      </c>
      <c r="I8" s="24">
        <v>44236</v>
      </c>
      <c r="J8" s="31"/>
      <c r="K8" s="34"/>
      <c r="L8" s="32"/>
      <c r="M8" s="32"/>
      <c r="N8" s="33"/>
    </row>
    <row r="9" spans="1:15" x14ac:dyDescent="0.25">
      <c r="A9" s="14" t="s">
        <v>10</v>
      </c>
      <c r="B9" s="80">
        <v>619060</v>
      </c>
      <c r="C9" s="3" t="s">
        <v>9</v>
      </c>
      <c r="D9" s="3"/>
      <c r="E9" s="4"/>
      <c r="F9" s="15"/>
      <c r="G9" s="10"/>
      <c r="H9" s="26" t="s">
        <v>16</v>
      </c>
      <c r="I9" s="24">
        <v>44239</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44236</v>
      </c>
      <c r="B12" s="82" t="s">
        <v>1</v>
      </c>
      <c r="C12" s="83"/>
      <c r="D12" s="83"/>
      <c r="E12" s="83" t="str">
        <f>IF(C12&gt;0,C12,"0.0")</f>
        <v>0.0</v>
      </c>
      <c r="F12" s="83"/>
      <c r="G12" s="141"/>
      <c r="H12" s="141"/>
      <c r="I12" s="141"/>
      <c r="J12" s="41"/>
      <c r="K12" s="35"/>
      <c r="L12" s="35"/>
      <c r="M12" s="35"/>
      <c r="N12" s="49"/>
      <c r="O12" s="78"/>
    </row>
    <row r="13" spans="1:15" x14ac:dyDescent="0.25">
      <c r="A13" s="17"/>
      <c r="B13" s="82" t="s">
        <v>0</v>
      </c>
      <c r="C13" s="83">
        <v>15</v>
      </c>
      <c r="D13" s="83"/>
      <c r="E13" s="83">
        <f t="shared" ref="E13:E19" si="0">IF(C13&gt;0,E12+C13,"0.0")</f>
        <v>15</v>
      </c>
      <c r="F13" s="83"/>
      <c r="G13" s="141" t="s">
        <v>159</v>
      </c>
      <c r="H13" s="141"/>
      <c r="I13" s="141"/>
      <c r="J13" s="41"/>
      <c r="K13" s="35"/>
      <c r="L13" s="35"/>
      <c r="M13" s="35"/>
      <c r="N13" s="49"/>
      <c r="O13" s="78"/>
    </row>
    <row r="14" spans="1:15" x14ac:dyDescent="0.25">
      <c r="A14" s="81">
        <v>44237</v>
      </c>
      <c r="B14" s="82" t="s">
        <v>1</v>
      </c>
      <c r="C14" s="83">
        <v>13.8</v>
      </c>
      <c r="D14" s="83"/>
      <c r="E14" s="83">
        <f t="shared" si="0"/>
        <v>28.8</v>
      </c>
      <c r="F14" s="83"/>
      <c r="G14" s="138" t="s">
        <v>160</v>
      </c>
      <c r="H14" s="138"/>
      <c r="I14" s="138"/>
      <c r="J14" s="41"/>
      <c r="K14" s="35"/>
      <c r="L14" s="35"/>
      <c r="M14" s="35"/>
      <c r="N14" s="49"/>
      <c r="O14" s="78"/>
    </row>
    <row r="15" spans="1:15" x14ac:dyDescent="0.25">
      <c r="A15" s="17"/>
      <c r="B15" s="82" t="s">
        <v>0</v>
      </c>
      <c r="C15" s="83">
        <v>1E-4</v>
      </c>
      <c r="D15" s="83"/>
      <c r="E15" s="83">
        <f t="shared" si="0"/>
        <v>28.8001</v>
      </c>
      <c r="F15" s="83"/>
      <c r="G15" s="137" t="s">
        <v>161</v>
      </c>
      <c r="H15" s="137"/>
      <c r="I15" s="137"/>
      <c r="J15" s="41"/>
      <c r="K15" s="35"/>
      <c r="L15" s="35"/>
      <c r="M15" s="35"/>
      <c r="N15" s="49"/>
      <c r="O15" s="78"/>
    </row>
    <row r="16" spans="1:15" x14ac:dyDescent="0.25">
      <c r="A16" s="81">
        <v>44238</v>
      </c>
      <c r="B16" s="82" t="s">
        <v>1</v>
      </c>
      <c r="C16" s="83">
        <v>4.2</v>
      </c>
      <c r="D16" s="83"/>
      <c r="E16" s="83">
        <f t="shared" si="0"/>
        <v>33.000100000000003</v>
      </c>
      <c r="F16" s="83"/>
      <c r="G16" s="137" t="s">
        <v>162</v>
      </c>
      <c r="H16" s="137"/>
      <c r="I16" s="137"/>
      <c r="J16" s="41"/>
      <c r="K16" s="35"/>
      <c r="L16" s="35"/>
      <c r="M16" s="35"/>
      <c r="N16" s="49"/>
      <c r="O16" s="78"/>
    </row>
    <row r="17" spans="1:15" x14ac:dyDescent="0.25">
      <c r="A17" s="17"/>
      <c r="B17" s="82" t="s">
        <v>0</v>
      </c>
      <c r="C17" s="83">
        <v>21.1</v>
      </c>
      <c r="D17" s="83"/>
      <c r="E17" s="83">
        <f t="shared" si="0"/>
        <v>54.100100000000005</v>
      </c>
      <c r="F17" s="83"/>
      <c r="G17" s="138" t="s">
        <v>163</v>
      </c>
      <c r="H17" s="138"/>
      <c r="I17" s="138"/>
      <c r="J17" s="41"/>
      <c r="K17" s="35"/>
      <c r="L17" s="35"/>
      <c r="M17" s="35"/>
      <c r="N17" s="49"/>
      <c r="O17" s="78"/>
    </row>
    <row r="18" spans="1:15" x14ac:dyDescent="0.25">
      <c r="A18" s="81">
        <v>44239</v>
      </c>
      <c r="B18" s="82" t="s">
        <v>1</v>
      </c>
      <c r="C18" s="83">
        <v>49.9</v>
      </c>
      <c r="D18" s="83"/>
      <c r="E18" s="83">
        <f t="shared" si="0"/>
        <v>104.0001</v>
      </c>
      <c r="F18" s="83"/>
      <c r="G18" s="106" t="s">
        <v>164</v>
      </c>
      <c r="H18" s="107"/>
      <c r="I18" s="108"/>
      <c r="J18" s="41"/>
      <c r="K18" s="35"/>
      <c r="L18" s="35"/>
      <c r="M18" s="35"/>
      <c r="N18" s="49"/>
      <c r="O18" s="78"/>
    </row>
    <row r="19" spans="1:15" x14ac:dyDescent="0.25">
      <c r="A19" s="60"/>
      <c r="B19" s="82" t="s">
        <v>0</v>
      </c>
      <c r="C19" s="83">
        <v>1.0000000000000001E-5</v>
      </c>
      <c r="D19" s="83"/>
      <c r="E19" s="83">
        <f t="shared" si="0"/>
        <v>104.00011000000001</v>
      </c>
      <c r="F19" s="60"/>
      <c r="G19" s="138" t="s">
        <v>177</v>
      </c>
      <c r="H19" s="138"/>
      <c r="I19" s="138"/>
      <c r="J19" s="17"/>
      <c r="K19" s="7"/>
      <c r="L19" s="17"/>
      <c r="M19" s="17"/>
      <c r="N19" s="17"/>
      <c r="O19" s="17"/>
    </row>
    <row r="21" spans="1:15" x14ac:dyDescent="0.25">
      <c r="D21" s="109"/>
      <c r="E21" s="109"/>
    </row>
    <row r="22" spans="1:15" x14ac:dyDescent="0.25">
      <c r="C22" s="109"/>
      <c r="D22" s="109"/>
      <c r="E22" s="17"/>
    </row>
    <row r="23" spans="1:15" x14ac:dyDescent="0.25">
      <c r="C23" s="17"/>
      <c r="D23" s="17"/>
      <c r="E23" s="17"/>
    </row>
  </sheetData>
  <mergeCells count="12">
    <mergeCell ref="G19:I19"/>
    <mergeCell ref="H1:I1"/>
    <mergeCell ref="H3:I3"/>
    <mergeCell ref="A10:A11"/>
    <mergeCell ref="B10:B11"/>
    <mergeCell ref="G10:I11"/>
    <mergeCell ref="G12:I12"/>
    <mergeCell ref="G13:I13"/>
    <mergeCell ref="G14:I14"/>
    <mergeCell ref="G15:I15"/>
    <mergeCell ref="G16:I16"/>
    <mergeCell ref="G17:I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3C3BE-48D9-4C66-BB97-3E15EB1273F8}">
  <sheetPr>
    <tabColor theme="6"/>
  </sheetPr>
  <dimension ref="A1:O23"/>
  <sheetViews>
    <sheetView topLeftCell="A4" workbookViewId="0">
      <selection activeCell="C21" sqref="C21"/>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6.554687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59</v>
      </c>
      <c r="C2" s="11"/>
      <c r="D2" s="11"/>
      <c r="E2" s="11"/>
      <c r="F2" s="11"/>
      <c r="G2" s="86"/>
      <c r="H2" s="18"/>
      <c r="I2" s="25"/>
      <c r="J2" s="27"/>
      <c r="K2" s="47"/>
      <c r="L2" s="27"/>
      <c r="M2" s="27"/>
      <c r="N2" s="27"/>
    </row>
    <row r="3" spans="1:15" x14ac:dyDescent="0.25">
      <c r="A3" s="13" t="s">
        <v>23</v>
      </c>
      <c r="B3" s="38" t="s">
        <v>149</v>
      </c>
      <c r="D3" s="5"/>
      <c r="E3" s="9"/>
      <c r="F3" s="8"/>
      <c r="G3" s="16"/>
      <c r="H3" s="142" t="s">
        <v>20</v>
      </c>
      <c r="I3" s="143"/>
      <c r="J3" s="28"/>
      <c r="K3" s="28"/>
      <c r="L3" s="28"/>
      <c r="M3" s="29"/>
      <c r="N3" s="30"/>
    </row>
    <row r="4" spans="1:15" x14ac:dyDescent="0.25">
      <c r="A4" s="12" t="s">
        <v>24</v>
      </c>
      <c r="B4" s="39">
        <v>117</v>
      </c>
      <c r="C4" s="8" t="s">
        <v>3</v>
      </c>
      <c r="D4" s="3"/>
      <c r="E4" s="17"/>
      <c r="F4" s="17"/>
      <c r="G4" s="7"/>
      <c r="H4" s="19">
        <f>COUNTIF(C12:C19,"&gt;0")</f>
        <v>7</v>
      </c>
      <c r="I4" s="20" t="s">
        <v>18</v>
      </c>
      <c r="J4" s="29"/>
      <c r="K4" s="48"/>
      <c r="L4" s="29"/>
      <c r="M4" s="29"/>
      <c r="N4" s="30"/>
    </row>
    <row r="5" spans="1:15" ht="14.4" x14ac:dyDescent="0.3">
      <c r="A5" s="13" t="s">
        <v>17</v>
      </c>
      <c r="B5" s="40">
        <v>42</v>
      </c>
      <c r="C5" s="8" t="s">
        <v>3</v>
      </c>
      <c r="D5" s="6"/>
      <c r="E5" s="17"/>
      <c r="F5" s="17"/>
      <c r="G5" s="7"/>
      <c r="H5" s="21">
        <f>MAX(E12:E19)</f>
        <v>117.00030000000001</v>
      </c>
      <c r="I5" s="20" t="s">
        <v>15</v>
      </c>
      <c r="J5" s="29"/>
      <c r="K5" s="48"/>
      <c r="L5" s="29"/>
      <c r="M5" s="29"/>
      <c r="N5" s="36"/>
      <c r="O5" s="36"/>
    </row>
    <row r="6" spans="1:15" x14ac:dyDescent="0.25">
      <c r="A6" s="13" t="s">
        <v>22</v>
      </c>
      <c r="B6" s="40" t="s">
        <v>37</v>
      </c>
      <c r="C6" s="17" t="s">
        <v>25</v>
      </c>
      <c r="D6" s="17"/>
      <c r="E6" s="4"/>
      <c r="F6" s="3"/>
      <c r="G6" s="2"/>
      <c r="H6" s="21">
        <f>H5/H4</f>
        <v>16.714328571428574</v>
      </c>
      <c r="I6" s="20" t="s">
        <v>12</v>
      </c>
      <c r="J6" s="29"/>
      <c r="K6" s="48"/>
      <c r="L6" s="29"/>
      <c r="M6" s="29"/>
      <c r="N6" s="30"/>
    </row>
    <row r="7" spans="1:15" x14ac:dyDescent="0.25">
      <c r="A7" s="12" t="s">
        <v>11</v>
      </c>
      <c r="B7" s="40">
        <v>-90</v>
      </c>
      <c r="C7" s="17" t="s">
        <v>25</v>
      </c>
      <c r="D7" s="17"/>
      <c r="E7" s="17"/>
      <c r="F7" s="17"/>
      <c r="G7" s="10"/>
      <c r="H7" s="22">
        <f>(B4-H5)/H6</f>
        <v>-1.7948671927078073E-5</v>
      </c>
      <c r="I7" s="20" t="s">
        <v>8</v>
      </c>
      <c r="J7" s="29"/>
      <c r="K7" s="48"/>
      <c r="L7" s="29"/>
      <c r="M7" s="29"/>
      <c r="N7" s="30"/>
    </row>
    <row r="8" spans="1:15" ht="13.8" thickBot="1" x14ac:dyDescent="0.3">
      <c r="A8" s="14" t="s">
        <v>14</v>
      </c>
      <c r="B8" s="42">
        <v>6096902</v>
      </c>
      <c r="C8" s="3" t="s">
        <v>13</v>
      </c>
      <c r="D8" s="3"/>
      <c r="E8" s="4"/>
      <c r="F8" s="15"/>
      <c r="G8" s="10"/>
      <c r="H8" s="23" t="s">
        <v>19</v>
      </c>
      <c r="I8" s="24">
        <v>44239</v>
      </c>
      <c r="J8" s="31"/>
      <c r="K8" s="34"/>
      <c r="L8" s="32"/>
      <c r="M8" s="32"/>
      <c r="N8" s="33"/>
    </row>
    <row r="9" spans="1:15" x14ac:dyDescent="0.25">
      <c r="A9" s="14" t="s">
        <v>10</v>
      </c>
      <c r="B9" s="80">
        <v>619065</v>
      </c>
      <c r="C9" s="3" t="s">
        <v>9</v>
      </c>
      <c r="D9" s="3"/>
      <c r="E9" s="4"/>
      <c r="F9" s="15"/>
      <c r="G9" s="10"/>
      <c r="H9" s="26" t="s">
        <v>16</v>
      </c>
      <c r="I9" s="24">
        <v>44242</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44239</v>
      </c>
      <c r="B12" s="82" t="s">
        <v>1</v>
      </c>
      <c r="C12" s="83"/>
      <c r="D12" s="83"/>
      <c r="E12" s="83" t="str">
        <f>IF(C12&gt;0,C12,"0.0")</f>
        <v>0.0</v>
      </c>
      <c r="F12" s="83"/>
      <c r="G12" s="141"/>
      <c r="H12" s="141"/>
      <c r="I12" s="141"/>
      <c r="J12" s="41"/>
      <c r="K12" s="35"/>
      <c r="L12" s="35"/>
      <c r="M12" s="35"/>
      <c r="N12" s="49"/>
      <c r="O12" s="78"/>
    </row>
    <row r="13" spans="1:15" x14ac:dyDescent="0.25">
      <c r="A13" s="17"/>
      <c r="B13" s="82" t="s">
        <v>0</v>
      </c>
      <c r="C13" s="83">
        <v>1E-4</v>
      </c>
      <c r="D13" s="83"/>
      <c r="E13" s="83">
        <f t="shared" ref="E13:E19" si="0">IF(C13&gt;0,E12+C13,"0.0")</f>
        <v>1E-4</v>
      </c>
      <c r="F13" s="83"/>
      <c r="G13" s="141" t="s">
        <v>178</v>
      </c>
      <c r="H13" s="141"/>
      <c r="I13" s="141"/>
      <c r="J13" s="41"/>
      <c r="K13" s="35"/>
      <c r="L13" s="35"/>
      <c r="M13" s="35"/>
      <c r="N13" s="49"/>
      <c r="O13" s="78"/>
    </row>
    <row r="14" spans="1:15" x14ac:dyDescent="0.25">
      <c r="A14" s="81">
        <v>44240</v>
      </c>
      <c r="B14" s="82" t="s">
        <v>1</v>
      </c>
      <c r="C14" s="83">
        <v>24</v>
      </c>
      <c r="D14" s="83"/>
      <c r="E14" s="83">
        <f t="shared" si="0"/>
        <v>24.0001</v>
      </c>
      <c r="F14" s="83"/>
      <c r="G14" s="141" t="s">
        <v>179</v>
      </c>
      <c r="H14" s="141"/>
      <c r="I14" s="141"/>
      <c r="J14" s="41"/>
      <c r="K14" s="35"/>
      <c r="L14" s="35"/>
      <c r="M14" s="35"/>
      <c r="N14" s="49"/>
      <c r="O14" s="78"/>
    </row>
    <row r="15" spans="1:15" x14ac:dyDescent="0.25">
      <c r="A15" s="17"/>
      <c r="B15" s="82" t="s">
        <v>0</v>
      </c>
      <c r="C15" s="83">
        <v>12</v>
      </c>
      <c r="D15" s="83"/>
      <c r="E15" s="83">
        <f t="shared" si="0"/>
        <v>36.000100000000003</v>
      </c>
      <c r="F15" s="83"/>
      <c r="G15" s="137" t="s">
        <v>180</v>
      </c>
      <c r="H15" s="137"/>
      <c r="I15" s="137"/>
      <c r="J15" s="41"/>
      <c r="K15" s="35"/>
      <c r="L15" s="35"/>
      <c r="M15" s="35"/>
      <c r="N15" s="49"/>
      <c r="O15" s="78"/>
    </row>
    <row r="16" spans="1:15" x14ac:dyDescent="0.25">
      <c r="A16" s="81">
        <v>44241</v>
      </c>
      <c r="B16" s="82" t="s">
        <v>1</v>
      </c>
      <c r="C16" s="83">
        <v>32.85</v>
      </c>
      <c r="D16" s="83"/>
      <c r="E16" s="83">
        <f t="shared" si="0"/>
        <v>68.850099999999998</v>
      </c>
      <c r="F16" s="83"/>
      <c r="G16" s="137" t="s">
        <v>181</v>
      </c>
      <c r="H16" s="137"/>
      <c r="I16" s="137"/>
      <c r="J16" s="41"/>
      <c r="K16" s="35"/>
      <c r="L16" s="35"/>
      <c r="M16" s="35"/>
      <c r="N16" s="49"/>
      <c r="O16" s="78"/>
    </row>
    <row r="17" spans="1:15" x14ac:dyDescent="0.25">
      <c r="A17" s="17"/>
      <c r="B17" s="82" t="s">
        <v>0</v>
      </c>
      <c r="C17" s="83">
        <v>48.15</v>
      </c>
      <c r="D17" s="83"/>
      <c r="E17" s="83">
        <f t="shared" si="0"/>
        <v>117.0001</v>
      </c>
      <c r="F17" s="83"/>
      <c r="G17" s="138" t="s">
        <v>182</v>
      </c>
      <c r="H17" s="138"/>
      <c r="I17" s="138"/>
      <c r="J17" s="41"/>
      <c r="K17" s="35"/>
      <c r="L17" s="35"/>
      <c r="M17" s="35"/>
      <c r="N17" s="49"/>
      <c r="O17" s="78"/>
    </row>
    <row r="18" spans="1:15" x14ac:dyDescent="0.25">
      <c r="A18" s="81">
        <v>44242</v>
      </c>
      <c r="B18" s="82" t="s">
        <v>1</v>
      </c>
      <c r="C18" s="83">
        <v>1E-4</v>
      </c>
      <c r="D18" s="83"/>
      <c r="E18" s="83">
        <f t="shared" si="0"/>
        <v>117.00020000000001</v>
      </c>
      <c r="F18" s="83"/>
      <c r="G18" s="106" t="s">
        <v>183</v>
      </c>
      <c r="H18" s="107"/>
      <c r="I18" s="108"/>
      <c r="J18" s="41"/>
      <c r="K18" s="35"/>
      <c r="L18" s="35"/>
      <c r="M18" s="35"/>
      <c r="N18" s="49"/>
      <c r="O18" s="78"/>
    </row>
    <row r="19" spans="1:15" x14ac:dyDescent="0.25">
      <c r="A19" s="152"/>
      <c r="B19" s="82" t="s">
        <v>0</v>
      </c>
      <c r="C19" s="83">
        <v>1E-4</v>
      </c>
      <c r="D19" s="83"/>
      <c r="E19" s="83">
        <f t="shared" si="0"/>
        <v>117.00030000000001</v>
      </c>
      <c r="F19" s="60"/>
      <c r="G19" s="138" t="s">
        <v>184</v>
      </c>
      <c r="H19" s="138"/>
      <c r="I19" s="138"/>
      <c r="J19" s="17"/>
      <c r="K19" s="7"/>
      <c r="L19" s="17"/>
      <c r="M19" s="17"/>
      <c r="N19" s="17"/>
      <c r="O19" s="17"/>
    </row>
    <row r="21" spans="1:15" x14ac:dyDescent="0.25">
      <c r="D21" s="109"/>
      <c r="E21" s="109"/>
    </row>
    <row r="22" spans="1:15" x14ac:dyDescent="0.25">
      <c r="C22" s="109"/>
      <c r="D22" s="109"/>
      <c r="E22" s="17"/>
    </row>
    <row r="23" spans="1:15" x14ac:dyDescent="0.25">
      <c r="C23" s="17"/>
      <c r="D23" s="17"/>
      <c r="E23" s="17"/>
    </row>
  </sheetData>
  <mergeCells count="12">
    <mergeCell ref="G13:I13"/>
    <mergeCell ref="G14:I14"/>
    <mergeCell ref="G15:I15"/>
    <mergeCell ref="G16:I16"/>
    <mergeCell ref="G17:I17"/>
    <mergeCell ref="G19:I19"/>
    <mergeCell ref="G12:I12"/>
    <mergeCell ref="H1:I1"/>
    <mergeCell ref="H3:I3"/>
    <mergeCell ref="A10:A11"/>
    <mergeCell ref="B10:B11"/>
    <mergeCell ref="G10:I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8E577-7319-4CF5-B270-5A251F7A6EEF}">
  <sheetPr>
    <tabColor theme="4"/>
  </sheetPr>
  <dimension ref="A1:O17"/>
  <sheetViews>
    <sheetView workbookViewId="0">
      <selection activeCell="F23" sqref="F23"/>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6.554687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185</v>
      </c>
      <c r="C2" s="11"/>
      <c r="D2" s="11"/>
      <c r="E2" s="11"/>
      <c r="F2" s="11"/>
      <c r="G2" s="86"/>
      <c r="H2" s="18"/>
      <c r="I2" s="25"/>
      <c r="J2" s="27"/>
      <c r="K2" s="47"/>
      <c r="L2" s="27"/>
      <c r="M2" s="27"/>
      <c r="N2" s="27"/>
    </row>
    <row r="3" spans="1:15" x14ac:dyDescent="0.25">
      <c r="A3" s="13" t="s">
        <v>23</v>
      </c>
      <c r="B3" s="38" t="s">
        <v>175</v>
      </c>
      <c r="D3" s="5"/>
      <c r="E3" s="9"/>
      <c r="F3" s="8"/>
      <c r="G3" s="16"/>
      <c r="H3" s="142" t="s">
        <v>20</v>
      </c>
      <c r="I3" s="143"/>
      <c r="J3" s="28"/>
      <c r="K3" s="28"/>
      <c r="L3" s="28"/>
      <c r="M3" s="29"/>
      <c r="N3" s="30"/>
    </row>
    <row r="4" spans="1:15" x14ac:dyDescent="0.25">
      <c r="A4" s="12" t="s">
        <v>24</v>
      </c>
      <c r="B4" s="39">
        <v>120</v>
      </c>
      <c r="C4" s="8" t="s">
        <v>3</v>
      </c>
      <c r="D4" s="3"/>
      <c r="E4" s="17"/>
      <c r="F4" s="17"/>
      <c r="G4" s="7"/>
      <c r="H4" s="19">
        <f>COUNTIF(C12:C14,"&gt;0")</f>
        <v>3</v>
      </c>
      <c r="I4" s="20" t="s">
        <v>18</v>
      </c>
      <c r="J4" s="29"/>
      <c r="K4" s="48"/>
      <c r="L4" s="29"/>
      <c r="M4" s="29"/>
      <c r="N4" s="30"/>
    </row>
    <row r="5" spans="1:15" ht="14.4" x14ac:dyDescent="0.3">
      <c r="A5" s="13" t="s">
        <v>17</v>
      </c>
      <c r="B5" s="40">
        <v>9</v>
      </c>
      <c r="C5" s="8" t="s">
        <v>3</v>
      </c>
      <c r="D5" s="6"/>
      <c r="E5" s="17"/>
      <c r="F5" s="17"/>
      <c r="G5" s="7"/>
      <c r="H5" s="21">
        <f>MAX(E12:E14)</f>
        <v>122.00001</v>
      </c>
      <c r="I5" s="20" t="s">
        <v>15</v>
      </c>
      <c r="J5" s="29"/>
      <c r="K5" s="48"/>
      <c r="L5" s="29"/>
      <c r="M5" s="29"/>
      <c r="N5" s="36"/>
      <c r="O5" s="36"/>
    </row>
    <row r="6" spans="1:15" x14ac:dyDescent="0.25">
      <c r="A6" s="13" t="s">
        <v>22</v>
      </c>
      <c r="B6" s="40" t="s">
        <v>37</v>
      </c>
      <c r="C6" s="17" t="s">
        <v>25</v>
      </c>
      <c r="D6" s="17"/>
      <c r="E6" s="4"/>
      <c r="F6" s="3"/>
      <c r="G6" s="2"/>
      <c r="H6" s="21">
        <f>H5/H4</f>
        <v>40.666670000000003</v>
      </c>
      <c r="I6" s="20" t="s">
        <v>12</v>
      </c>
      <c r="J6" s="29"/>
      <c r="K6" s="48"/>
      <c r="L6" s="29"/>
      <c r="M6" s="29"/>
      <c r="N6" s="30"/>
    </row>
    <row r="7" spans="1:15" x14ac:dyDescent="0.25">
      <c r="A7" s="12" t="s">
        <v>11</v>
      </c>
      <c r="B7" s="40">
        <v>-90</v>
      </c>
      <c r="C7" s="17" t="s">
        <v>25</v>
      </c>
      <c r="D7" s="17"/>
      <c r="E7" s="17"/>
      <c r="F7" s="17"/>
      <c r="G7" s="10"/>
      <c r="H7" s="22">
        <f>(B4-H5)/H6</f>
        <v>-4.9180569739297637E-2</v>
      </c>
      <c r="I7" s="20" t="s">
        <v>8</v>
      </c>
      <c r="J7" s="29"/>
      <c r="K7" s="48"/>
      <c r="L7" s="29"/>
      <c r="M7" s="29"/>
      <c r="N7" s="30"/>
    </row>
    <row r="8" spans="1:15" ht="13.8" thickBot="1" x14ac:dyDescent="0.3">
      <c r="A8" s="14" t="s">
        <v>14</v>
      </c>
      <c r="B8" s="42">
        <v>6096412</v>
      </c>
      <c r="C8" s="3" t="s">
        <v>13</v>
      </c>
      <c r="D8" s="3"/>
      <c r="E8" s="4"/>
      <c r="F8" s="15"/>
      <c r="G8" s="10"/>
      <c r="H8" s="23" t="s">
        <v>19</v>
      </c>
      <c r="I8" s="24">
        <v>44243</v>
      </c>
      <c r="J8" s="31"/>
      <c r="K8" s="34"/>
      <c r="L8" s="32"/>
      <c r="M8" s="32"/>
      <c r="N8" s="33"/>
    </row>
    <row r="9" spans="1:15" x14ac:dyDescent="0.25">
      <c r="A9" s="14" t="s">
        <v>10</v>
      </c>
      <c r="B9" s="80">
        <v>618858</v>
      </c>
      <c r="C9" s="3" t="s">
        <v>9</v>
      </c>
      <c r="D9" s="3"/>
      <c r="E9" s="4"/>
      <c r="F9" s="15"/>
      <c r="G9" s="10"/>
      <c r="H9" s="26" t="s">
        <v>16</v>
      </c>
      <c r="I9" s="24">
        <v>44244</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44243</v>
      </c>
      <c r="B12" s="82" t="s">
        <v>1</v>
      </c>
      <c r="C12" s="83">
        <v>42</v>
      </c>
      <c r="D12" s="83"/>
      <c r="E12" s="83">
        <f>IF(C12&gt;0,C12,"0.0")</f>
        <v>42</v>
      </c>
      <c r="F12" s="83"/>
      <c r="G12" s="141" t="s">
        <v>193</v>
      </c>
      <c r="H12" s="141"/>
      <c r="I12" s="141"/>
      <c r="J12" s="41"/>
      <c r="K12" s="35"/>
      <c r="L12" s="35"/>
      <c r="M12" s="35"/>
      <c r="N12" s="49"/>
      <c r="O12" s="78"/>
    </row>
    <row r="13" spans="1:15" x14ac:dyDescent="0.25">
      <c r="A13" s="17"/>
      <c r="B13" s="82" t="s">
        <v>0</v>
      </c>
      <c r="C13" s="83">
        <v>80</v>
      </c>
      <c r="D13" s="83"/>
      <c r="E13" s="83">
        <f t="shared" ref="E13:E14" si="0">IF(C13&gt;0,E12+C13,"0.0")</f>
        <v>122</v>
      </c>
      <c r="F13" s="83"/>
      <c r="G13" s="141" t="s">
        <v>194</v>
      </c>
      <c r="H13" s="141"/>
      <c r="I13" s="141"/>
      <c r="J13" s="41"/>
      <c r="K13" s="35"/>
      <c r="L13" s="35"/>
      <c r="M13" s="35"/>
      <c r="N13" s="49"/>
      <c r="O13" s="78"/>
    </row>
    <row r="14" spans="1:15" x14ac:dyDescent="0.25">
      <c r="A14" s="81">
        <v>44244</v>
      </c>
      <c r="B14" s="82" t="s">
        <v>1</v>
      </c>
      <c r="C14" s="83">
        <v>1.0000000000000001E-5</v>
      </c>
      <c r="D14" s="83"/>
      <c r="E14" s="83">
        <f t="shared" si="0"/>
        <v>122.00001</v>
      </c>
      <c r="F14" s="83"/>
      <c r="G14" s="141" t="s">
        <v>195</v>
      </c>
      <c r="H14" s="141"/>
      <c r="I14" s="141"/>
      <c r="J14" s="41"/>
      <c r="K14" s="35"/>
      <c r="L14" s="35"/>
      <c r="M14" s="35"/>
      <c r="N14" s="49"/>
      <c r="O14" s="78"/>
    </row>
    <row r="15" spans="1:15" x14ac:dyDescent="0.25">
      <c r="D15" s="109"/>
      <c r="E15" s="109"/>
    </row>
    <row r="16" spans="1:15" x14ac:dyDescent="0.25">
      <c r="C16" s="109"/>
      <c r="D16" s="109"/>
      <c r="E16" s="17"/>
    </row>
    <row r="17" spans="3:5" x14ac:dyDescent="0.25">
      <c r="C17" s="17"/>
      <c r="D17" s="17"/>
      <c r="E17" s="17"/>
    </row>
  </sheetData>
  <mergeCells count="8">
    <mergeCell ref="G14:I14"/>
    <mergeCell ref="H1:I1"/>
    <mergeCell ref="H3:I3"/>
    <mergeCell ref="A10:A11"/>
    <mergeCell ref="B10:B11"/>
    <mergeCell ref="G10:I11"/>
    <mergeCell ref="G12:I12"/>
    <mergeCell ref="G13:I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8A29-77DB-4E8D-B234-0556DCC2F68D}">
  <sheetPr>
    <tabColor theme="4"/>
  </sheetPr>
  <dimension ref="A1:O24"/>
  <sheetViews>
    <sheetView workbookViewId="0">
      <selection activeCell="G31" sqref="G31"/>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5.664062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186</v>
      </c>
      <c r="C2" s="11"/>
      <c r="D2" s="11"/>
      <c r="E2" s="11"/>
      <c r="F2" s="11"/>
      <c r="G2" s="86"/>
      <c r="H2" s="18"/>
      <c r="I2" s="25"/>
      <c r="J2" s="27"/>
      <c r="K2" s="47"/>
      <c r="L2" s="27"/>
      <c r="M2" s="27"/>
      <c r="N2" s="27"/>
    </row>
    <row r="3" spans="1:15" x14ac:dyDescent="0.25">
      <c r="A3" s="13" t="s">
        <v>23</v>
      </c>
      <c r="B3" s="38" t="s">
        <v>176</v>
      </c>
      <c r="D3" s="5"/>
      <c r="E3" s="9"/>
      <c r="F3" s="8"/>
      <c r="G3" s="16"/>
      <c r="H3" s="142" t="s">
        <v>20</v>
      </c>
      <c r="I3" s="143"/>
      <c r="J3" s="28"/>
      <c r="K3" s="28"/>
      <c r="L3" s="28"/>
      <c r="M3" s="29"/>
      <c r="N3" s="30"/>
    </row>
    <row r="4" spans="1:15" x14ac:dyDescent="0.25">
      <c r="A4" s="12" t="s">
        <v>24</v>
      </c>
      <c r="B4" s="39">
        <v>120</v>
      </c>
      <c r="C4" s="8" t="s">
        <v>3</v>
      </c>
      <c r="D4" s="3"/>
      <c r="E4" s="17"/>
      <c r="F4" s="17"/>
      <c r="G4" s="7"/>
      <c r="H4" s="19">
        <f>COUNTIF(C12:C21,"&gt;0")</f>
        <v>10</v>
      </c>
      <c r="I4" s="20" t="s">
        <v>18</v>
      </c>
      <c r="J4" s="29"/>
      <c r="K4" s="48"/>
      <c r="L4" s="29"/>
      <c r="M4" s="29"/>
      <c r="N4" s="30"/>
    </row>
    <row r="5" spans="1:15" ht="14.4" x14ac:dyDescent="0.3">
      <c r="A5" s="13" t="s">
        <v>17</v>
      </c>
      <c r="B5" s="40">
        <v>9</v>
      </c>
      <c r="C5" s="8" t="s">
        <v>3</v>
      </c>
      <c r="D5" s="6"/>
      <c r="E5" s="17"/>
      <c r="F5" s="17"/>
      <c r="G5" s="7"/>
      <c r="H5" s="21">
        <f>MAX(E12:E21)</f>
        <v>91.700200000000009</v>
      </c>
      <c r="I5" s="20" t="s">
        <v>15</v>
      </c>
      <c r="J5" s="29"/>
      <c r="K5" s="48"/>
      <c r="L5" s="29"/>
      <c r="M5" s="29"/>
      <c r="N5" s="36"/>
      <c r="O5" s="36"/>
    </row>
    <row r="6" spans="1:15" x14ac:dyDescent="0.25">
      <c r="A6" s="13" t="s">
        <v>22</v>
      </c>
      <c r="B6" s="40" t="s">
        <v>37</v>
      </c>
      <c r="C6" s="17" t="s">
        <v>25</v>
      </c>
      <c r="D6" s="17"/>
      <c r="E6" s="4"/>
      <c r="F6" s="3"/>
      <c r="G6" s="2"/>
      <c r="H6" s="21">
        <f>H5/H4</f>
        <v>9.1700200000000009</v>
      </c>
      <c r="I6" s="20" t="s">
        <v>12</v>
      </c>
      <c r="J6" s="29"/>
      <c r="K6" s="48"/>
      <c r="L6" s="29"/>
      <c r="M6" s="29"/>
      <c r="N6" s="30"/>
    </row>
    <row r="7" spans="1:15" x14ac:dyDescent="0.25">
      <c r="A7" s="12" t="s">
        <v>11</v>
      </c>
      <c r="B7" s="40">
        <v>-90</v>
      </c>
      <c r="C7" s="17" t="s">
        <v>25</v>
      </c>
      <c r="D7" s="17"/>
      <c r="E7" s="17"/>
      <c r="F7" s="17"/>
      <c r="G7" s="10"/>
      <c r="H7" s="22">
        <f>(B4-H5)/H6</f>
        <v>3.0861219495704466</v>
      </c>
      <c r="I7" s="20" t="s">
        <v>8</v>
      </c>
      <c r="J7" s="29"/>
      <c r="K7" s="48"/>
      <c r="L7" s="29"/>
      <c r="M7" s="29"/>
      <c r="N7" s="30"/>
    </row>
    <row r="8" spans="1:15" ht="13.8" thickBot="1" x14ac:dyDescent="0.3">
      <c r="A8" s="14" t="s">
        <v>14</v>
      </c>
      <c r="B8" s="42"/>
      <c r="C8" s="3" t="s">
        <v>13</v>
      </c>
      <c r="D8" s="3"/>
      <c r="E8" s="4"/>
      <c r="F8" s="15"/>
      <c r="G8" s="10"/>
      <c r="H8" s="23" t="s">
        <v>19</v>
      </c>
      <c r="I8" s="24">
        <v>44244</v>
      </c>
      <c r="J8" s="31"/>
      <c r="K8" s="34"/>
      <c r="L8" s="32"/>
      <c r="M8" s="32"/>
      <c r="N8" s="33"/>
    </row>
    <row r="9" spans="1:15" x14ac:dyDescent="0.25">
      <c r="A9" s="14" t="s">
        <v>10</v>
      </c>
      <c r="B9" s="80"/>
      <c r="C9" s="3" t="s">
        <v>9</v>
      </c>
      <c r="D9" s="3"/>
      <c r="E9" s="4"/>
      <c r="F9" s="15"/>
      <c r="G9" s="10"/>
      <c r="H9" s="26" t="s">
        <v>16</v>
      </c>
      <c r="I9" s="24">
        <v>44250</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44244</v>
      </c>
      <c r="B12" s="82" t="s">
        <v>1</v>
      </c>
      <c r="C12" s="83">
        <v>9</v>
      </c>
      <c r="D12" s="83"/>
      <c r="E12" s="83">
        <f>IF(C12&gt;0,C12,"0.0")</f>
        <v>9</v>
      </c>
      <c r="F12" s="83"/>
      <c r="G12" s="141" t="s">
        <v>196</v>
      </c>
      <c r="H12" s="141"/>
      <c r="I12" s="141"/>
      <c r="J12" s="41"/>
      <c r="K12" s="35"/>
      <c r="L12" s="35"/>
      <c r="M12" s="35"/>
      <c r="N12" s="49"/>
      <c r="O12" s="78"/>
    </row>
    <row r="13" spans="1:15" x14ac:dyDescent="0.25">
      <c r="A13" s="17"/>
      <c r="B13" s="82" t="s">
        <v>0</v>
      </c>
      <c r="C13" s="83">
        <v>9.6999999999999993</v>
      </c>
      <c r="D13" s="83"/>
      <c r="E13" s="83">
        <f t="shared" ref="E13:E21" si="0">IF(C13&gt;0,E12+C13,"0.0")</f>
        <v>18.7</v>
      </c>
      <c r="F13" s="83"/>
      <c r="G13" s="141" t="s">
        <v>197</v>
      </c>
      <c r="H13" s="141"/>
      <c r="I13" s="141"/>
      <c r="J13" s="41"/>
      <c r="K13" s="35"/>
      <c r="L13" s="35"/>
      <c r="M13" s="35"/>
      <c r="N13" s="49"/>
      <c r="O13" s="78"/>
    </row>
    <row r="14" spans="1:15" x14ac:dyDescent="0.25">
      <c r="A14" s="81">
        <v>44245</v>
      </c>
      <c r="B14" s="82" t="s">
        <v>1</v>
      </c>
      <c r="C14" s="83">
        <v>18.3</v>
      </c>
      <c r="D14" s="83"/>
      <c r="E14" s="83">
        <f t="shared" si="0"/>
        <v>37</v>
      </c>
      <c r="F14" s="83"/>
      <c r="G14" s="141" t="s">
        <v>198</v>
      </c>
      <c r="H14" s="141"/>
      <c r="I14" s="141"/>
      <c r="J14" s="41"/>
      <c r="K14" s="35"/>
      <c r="L14" s="35"/>
      <c r="M14" s="35"/>
      <c r="N14" s="49"/>
      <c r="O14" s="78"/>
    </row>
    <row r="15" spans="1:15" x14ac:dyDescent="0.25">
      <c r="A15" s="17"/>
      <c r="B15" s="82" t="s">
        <v>0</v>
      </c>
      <c r="C15" s="83">
        <v>14</v>
      </c>
      <c r="D15" s="83"/>
      <c r="E15" s="83">
        <f t="shared" si="0"/>
        <v>51</v>
      </c>
      <c r="F15" s="83"/>
      <c r="G15" s="137" t="s">
        <v>199</v>
      </c>
      <c r="H15" s="137"/>
      <c r="I15" s="137"/>
      <c r="J15" s="41"/>
      <c r="K15" s="35"/>
      <c r="L15" s="35"/>
      <c r="M15" s="35"/>
      <c r="N15" s="49"/>
      <c r="O15" s="78"/>
    </row>
    <row r="16" spans="1:15" x14ac:dyDescent="0.25">
      <c r="A16" s="81">
        <v>44246</v>
      </c>
      <c r="B16" s="82" t="s">
        <v>1</v>
      </c>
      <c r="C16" s="83">
        <v>7</v>
      </c>
      <c r="D16" s="83"/>
      <c r="E16" s="83">
        <f t="shared" si="0"/>
        <v>58</v>
      </c>
      <c r="F16" s="83"/>
      <c r="G16" s="137" t="s">
        <v>200</v>
      </c>
      <c r="H16" s="137"/>
      <c r="I16" s="137"/>
      <c r="J16" s="41"/>
      <c r="K16" s="35"/>
      <c r="L16" s="35"/>
      <c r="M16" s="35"/>
      <c r="N16" s="49"/>
      <c r="O16" s="78"/>
    </row>
    <row r="17" spans="1:15" x14ac:dyDescent="0.25">
      <c r="A17" s="17"/>
      <c r="B17" s="82" t="s">
        <v>0</v>
      </c>
      <c r="C17" s="83">
        <v>12.2</v>
      </c>
      <c r="D17" s="83"/>
      <c r="E17" s="83">
        <f t="shared" si="0"/>
        <v>70.2</v>
      </c>
      <c r="F17" s="83"/>
      <c r="G17" s="138" t="s">
        <v>201</v>
      </c>
      <c r="H17" s="138"/>
      <c r="I17" s="138"/>
      <c r="J17" s="41"/>
      <c r="K17" s="35"/>
      <c r="L17" s="35"/>
      <c r="M17" s="35"/>
      <c r="N17" s="49"/>
      <c r="O17" s="78"/>
    </row>
    <row r="18" spans="1:15" x14ac:dyDescent="0.25">
      <c r="A18" s="81">
        <v>44247</v>
      </c>
      <c r="B18" s="82" t="s">
        <v>1</v>
      </c>
      <c r="C18" s="83">
        <v>18.3</v>
      </c>
      <c r="D18" s="83"/>
      <c r="E18" s="83">
        <f t="shared" si="0"/>
        <v>88.5</v>
      </c>
      <c r="F18" s="83"/>
      <c r="G18" s="144" t="s">
        <v>202</v>
      </c>
      <c r="H18" s="145"/>
      <c r="I18" s="146"/>
      <c r="J18" s="41"/>
      <c r="K18" s="35"/>
      <c r="L18" s="35"/>
      <c r="M18" s="35"/>
      <c r="N18" s="49"/>
      <c r="O18" s="78"/>
    </row>
    <row r="19" spans="1:15" x14ac:dyDescent="0.25">
      <c r="A19" s="17"/>
      <c r="B19" s="82" t="s">
        <v>0</v>
      </c>
      <c r="C19" s="83">
        <v>3.2</v>
      </c>
      <c r="D19" s="83"/>
      <c r="E19" s="83">
        <f t="shared" si="0"/>
        <v>91.7</v>
      </c>
      <c r="F19" s="60"/>
      <c r="G19" s="138" t="s">
        <v>203</v>
      </c>
      <c r="H19" s="138"/>
      <c r="I19" s="138"/>
      <c r="J19" s="17"/>
      <c r="K19" s="7"/>
      <c r="L19" s="17"/>
      <c r="M19" s="17"/>
      <c r="N19" s="17"/>
      <c r="O19" s="17"/>
    </row>
    <row r="20" spans="1:15" x14ac:dyDescent="0.25">
      <c r="A20" s="81">
        <v>44248</v>
      </c>
      <c r="B20" s="82" t="s">
        <v>1</v>
      </c>
      <c r="C20" s="83">
        <v>1E-4</v>
      </c>
      <c r="D20" s="83"/>
      <c r="E20" s="83">
        <f t="shared" si="0"/>
        <v>91.700100000000006</v>
      </c>
      <c r="F20" s="83"/>
      <c r="G20" s="138" t="s">
        <v>204</v>
      </c>
      <c r="H20" s="138"/>
      <c r="I20" s="138"/>
    </row>
    <row r="21" spans="1:15" x14ac:dyDescent="0.25">
      <c r="A21" s="17"/>
      <c r="B21" s="82" t="s">
        <v>0</v>
      </c>
      <c r="C21" s="83">
        <v>1E-4</v>
      </c>
      <c r="D21" s="83"/>
      <c r="E21" s="83">
        <f t="shared" si="0"/>
        <v>91.700200000000009</v>
      </c>
      <c r="F21" s="83"/>
      <c r="G21" s="138" t="s">
        <v>204</v>
      </c>
      <c r="H21" s="138"/>
      <c r="I21" s="138"/>
    </row>
    <row r="22" spans="1:15" x14ac:dyDescent="0.25">
      <c r="A22" s="81">
        <v>44249</v>
      </c>
      <c r="B22" s="82" t="s">
        <v>1</v>
      </c>
      <c r="C22" s="83">
        <v>1E-4</v>
      </c>
      <c r="D22" s="83"/>
      <c r="E22" s="83">
        <f t="shared" ref="E22:E24" si="1">IF(C22&gt;0,E21+C22,"0.0")</f>
        <v>91.700300000000013</v>
      </c>
      <c r="F22" s="83"/>
      <c r="G22" s="144" t="s">
        <v>204</v>
      </c>
      <c r="H22" s="145"/>
      <c r="I22" s="146"/>
    </row>
    <row r="23" spans="1:15" x14ac:dyDescent="0.25">
      <c r="A23" s="17"/>
      <c r="B23" s="82" t="s">
        <v>0</v>
      </c>
      <c r="C23" s="83">
        <v>21.22</v>
      </c>
      <c r="D23" s="83"/>
      <c r="E23" s="83">
        <f t="shared" si="1"/>
        <v>112.92030000000001</v>
      </c>
      <c r="F23" s="60"/>
      <c r="G23" s="138" t="s">
        <v>205</v>
      </c>
      <c r="H23" s="138"/>
      <c r="I23" s="138"/>
    </row>
    <row r="24" spans="1:15" x14ac:dyDescent="0.25">
      <c r="A24" s="81">
        <v>44250</v>
      </c>
      <c r="B24" s="82" t="s">
        <v>1</v>
      </c>
      <c r="C24" s="83">
        <v>5</v>
      </c>
      <c r="D24" s="83"/>
      <c r="E24" s="83">
        <f t="shared" si="1"/>
        <v>117.92030000000001</v>
      </c>
      <c r="F24" s="83"/>
      <c r="G24" s="138" t="s">
        <v>206</v>
      </c>
      <c r="H24" s="138"/>
      <c r="I24" s="138"/>
    </row>
  </sheetData>
  <mergeCells count="18">
    <mergeCell ref="G12:I12"/>
    <mergeCell ref="H1:I1"/>
    <mergeCell ref="H3:I3"/>
    <mergeCell ref="A10:A11"/>
    <mergeCell ref="B10:B11"/>
    <mergeCell ref="G10:I11"/>
    <mergeCell ref="G13:I13"/>
    <mergeCell ref="G14:I14"/>
    <mergeCell ref="G15:I15"/>
    <mergeCell ref="G16:I16"/>
    <mergeCell ref="G17:I17"/>
    <mergeCell ref="G24:I24"/>
    <mergeCell ref="G19:I19"/>
    <mergeCell ref="G18:I18"/>
    <mergeCell ref="G22:I22"/>
    <mergeCell ref="G20:I20"/>
    <mergeCell ref="G21:I21"/>
    <mergeCell ref="G23:I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CB248-FCE2-4084-BA1B-4A3D7D7C4592}">
  <sheetPr>
    <tabColor theme="4"/>
  </sheetPr>
  <dimension ref="A1:O19"/>
  <sheetViews>
    <sheetView workbookViewId="0">
      <selection activeCell="A20" sqref="A20:XFD20"/>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7.664062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187</v>
      </c>
      <c r="C2" s="11"/>
      <c r="D2" s="11"/>
      <c r="E2" s="11"/>
      <c r="F2" s="11"/>
      <c r="G2" s="86"/>
      <c r="H2" s="18"/>
      <c r="I2" s="25"/>
      <c r="J2" s="27"/>
      <c r="K2" s="47"/>
      <c r="L2" s="27"/>
      <c r="M2" s="27"/>
      <c r="N2" s="27"/>
    </row>
    <row r="3" spans="1:15" x14ac:dyDescent="0.25">
      <c r="A3" s="13" t="s">
        <v>23</v>
      </c>
      <c r="B3" s="38" t="s">
        <v>188</v>
      </c>
      <c r="D3" s="5"/>
      <c r="E3" s="9"/>
      <c r="F3" s="8"/>
      <c r="G3" s="16"/>
      <c r="H3" s="142" t="s">
        <v>20</v>
      </c>
      <c r="I3" s="143"/>
      <c r="J3" s="28"/>
      <c r="K3" s="28"/>
      <c r="L3" s="28"/>
      <c r="M3" s="29"/>
      <c r="N3" s="30"/>
    </row>
    <row r="4" spans="1:15" x14ac:dyDescent="0.25">
      <c r="A4" s="12" t="s">
        <v>24</v>
      </c>
      <c r="B4" s="39">
        <v>120</v>
      </c>
      <c r="C4" s="8" t="s">
        <v>3</v>
      </c>
      <c r="D4" s="3"/>
      <c r="E4" s="17"/>
      <c r="F4" s="17"/>
      <c r="G4" s="7"/>
      <c r="H4" s="19">
        <f>COUNTIF(C12:C19,"&gt;0")</f>
        <v>7</v>
      </c>
      <c r="I4" s="20" t="s">
        <v>18</v>
      </c>
      <c r="J4" s="29"/>
      <c r="K4" s="48"/>
      <c r="L4" s="29"/>
      <c r="M4" s="29"/>
      <c r="N4" s="30"/>
    </row>
    <row r="5" spans="1:15" ht="14.4" x14ac:dyDescent="0.3">
      <c r="A5" s="13" t="s">
        <v>17</v>
      </c>
      <c r="B5" s="40">
        <v>9</v>
      </c>
      <c r="C5" s="8" t="s">
        <v>3</v>
      </c>
      <c r="D5" s="6"/>
      <c r="E5" s="17"/>
      <c r="F5" s="17"/>
      <c r="G5" s="7"/>
      <c r="H5" s="21">
        <f>MAX(E12:E19)</f>
        <v>118.1</v>
      </c>
      <c r="I5" s="20" t="s">
        <v>15</v>
      </c>
      <c r="J5" s="29"/>
      <c r="K5" s="48"/>
      <c r="L5" s="29"/>
      <c r="M5" s="29"/>
      <c r="N5" s="36"/>
      <c r="O5" s="36"/>
    </row>
    <row r="6" spans="1:15" x14ac:dyDescent="0.25">
      <c r="A6" s="13" t="s">
        <v>22</v>
      </c>
      <c r="B6" s="40" t="s">
        <v>37</v>
      </c>
      <c r="C6" s="17" t="s">
        <v>25</v>
      </c>
      <c r="D6" s="17"/>
      <c r="E6" s="4"/>
      <c r="F6" s="3"/>
      <c r="G6" s="2"/>
      <c r="H6" s="21">
        <f>H5/H4</f>
        <v>16.87142857142857</v>
      </c>
      <c r="I6" s="20" t="s">
        <v>12</v>
      </c>
      <c r="J6" s="29"/>
      <c r="K6" s="48"/>
      <c r="L6" s="29"/>
      <c r="M6" s="29"/>
      <c r="N6" s="30"/>
    </row>
    <row r="7" spans="1:15" x14ac:dyDescent="0.25">
      <c r="A7" s="12" t="s">
        <v>11</v>
      </c>
      <c r="B7" s="40">
        <v>-90</v>
      </c>
      <c r="C7" s="17" t="s">
        <v>25</v>
      </c>
      <c r="D7" s="17"/>
      <c r="E7" s="17"/>
      <c r="F7" s="17"/>
      <c r="G7" s="10"/>
      <c r="H7" s="22">
        <f>(B4-H5)/H6</f>
        <v>0.11261642675698595</v>
      </c>
      <c r="I7" s="20" t="s">
        <v>8</v>
      </c>
      <c r="J7" s="29"/>
      <c r="K7" s="48"/>
      <c r="L7" s="29"/>
      <c r="M7" s="29"/>
      <c r="N7" s="30"/>
    </row>
    <row r="8" spans="1:15" ht="13.8" thickBot="1" x14ac:dyDescent="0.3">
      <c r="A8" s="14" t="s">
        <v>14</v>
      </c>
      <c r="B8" s="42"/>
      <c r="C8" s="3" t="s">
        <v>13</v>
      </c>
      <c r="D8" s="3"/>
      <c r="E8" s="4"/>
      <c r="F8" s="15"/>
      <c r="G8" s="10"/>
      <c r="H8" s="23" t="s">
        <v>19</v>
      </c>
      <c r="I8" s="24">
        <v>44250</v>
      </c>
      <c r="J8" s="31"/>
      <c r="K8" s="34"/>
      <c r="L8" s="32"/>
      <c r="M8" s="32"/>
      <c r="N8" s="33"/>
    </row>
    <row r="9" spans="1:15" x14ac:dyDescent="0.25">
      <c r="A9" s="14" t="s">
        <v>10</v>
      </c>
      <c r="B9" s="80"/>
      <c r="C9" s="3" t="s">
        <v>9</v>
      </c>
      <c r="D9" s="3"/>
      <c r="E9" s="4"/>
      <c r="F9" s="15"/>
      <c r="G9" s="10"/>
      <c r="H9" s="26" t="s">
        <v>16</v>
      </c>
      <c r="I9" s="24">
        <v>44253</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44250</v>
      </c>
      <c r="B12" s="82" t="s">
        <v>1</v>
      </c>
      <c r="C12" s="83"/>
      <c r="D12" s="83"/>
      <c r="E12" s="83" t="str">
        <f>IF(C12&gt;0,C12,"0.0")</f>
        <v>0.0</v>
      </c>
      <c r="F12" s="83"/>
      <c r="G12" s="141"/>
      <c r="H12" s="141"/>
      <c r="I12" s="141"/>
      <c r="J12" s="41"/>
      <c r="K12" s="41"/>
      <c r="L12" s="35"/>
      <c r="M12" s="35"/>
      <c r="N12" s="49"/>
      <c r="O12" s="78"/>
    </row>
    <row r="13" spans="1:15" x14ac:dyDescent="0.25">
      <c r="A13" s="17"/>
      <c r="B13" s="82" t="s">
        <v>0</v>
      </c>
      <c r="C13" s="83">
        <v>9</v>
      </c>
      <c r="D13" s="83"/>
      <c r="E13" s="83">
        <f t="shared" ref="E13:E19" si="0">IF(C13&gt;0,E12+C13,"0.0")</f>
        <v>9</v>
      </c>
      <c r="F13" s="83"/>
      <c r="G13" s="141" t="s">
        <v>207</v>
      </c>
      <c r="H13" s="141"/>
      <c r="I13" s="141"/>
      <c r="J13" s="41"/>
      <c r="K13" s="41"/>
      <c r="L13" s="35"/>
      <c r="M13" s="35"/>
      <c r="N13" s="49"/>
      <c r="O13" s="78"/>
    </row>
    <row r="14" spans="1:15" x14ac:dyDescent="0.25">
      <c r="A14" s="81">
        <v>44251</v>
      </c>
      <c r="B14" s="82" t="s">
        <v>1</v>
      </c>
      <c r="C14" s="83">
        <v>22.3</v>
      </c>
      <c r="D14" s="83"/>
      <c r="E14" s="83">
        <f t="shared" si="0"/>
        <v>31.3</v>
      </c>
      <c r="F14" s="83"/>
      <c r="G14" s="141" t="s">
        <v>208</v>
      </c>
      <c r="H14" s="141"/>
      <c r="I14" s="141"/>
      <c r="J14" s="41"/>
      <c r="K14" s="41"/>
      <c r="L14" s="35"/>
      <c r="M14" s="35"/>
      <c r="N14" s="49"/>
      <c r="O14" s="78"/>
    </row>
    <row r="15" spans="1:15" x14ac:dyDescent="0.25">
      <c r="A15" s="17"/>
      <c r="B15" s="82" t="s">
        <v>0</v>
      </c>
      <c r="C15" s="83">
        <v>23.7</v>
      </c>
      <c r="D15" s="83"/>
      <c r="E15" s="83">
        <f t="shared" si="0"/>
        <v>55</v>
      </c>
      <c r="F15" s="83"/>
      <c r="G15" s="137" t="s">
        <v>209</v>
      </c>
      <c r="H15" s="137"/>
      <c r="I15" s="137"/>
      <c r="J15" s="41"/>
      <c r="K15" s="41"/>
      <c r="L15" s="35"/>
      <c r="M15" s="35"/>
      <c r="N15" s="49"/>
      <c r="O15" s="78"/>
    </row>
    <row r="16" spans="1:15" x14ac:dyDescent="0.25">
      <c r="A16" s="81">
        <v>44252</v>
      </c>
      <c r="B16" s="82" t="s">
        <v>1</v>
      </c>
      <c r="C16" s="83">
        <v>15.1</v>
      </c>
      <c r="D16" s="83"/>
      <c r="E16" s="83">
        <f t="shared" si="0"/>
        <v>70.099999999999994</v>
      </c>
      <c r="F16" s="83"/>
      <c r="G16" s="137" t="s">
        <v>210</v>
      </c>
      <c r="H16" s="137"/>
      <c r="I16" s="137"/>
      <c r="J16" s="41"/>
      <c r="K16" s="41"/>
      <c r="L16" s="35"/>
      <c r="M16" s="35"/>
      <c r="N16" s="49"/>
      <c r="O16" s="78"/>
    </row>
    <row r="17" spans="1:15" x14ac:dyDescent="0.25">
      <c r="A17" s="17"/>
      <c r="B17" s="82" t="s">
        <v>0</v>
      </c>
      <c r="C17" s="83">
        <v>20.5</v>
      </c>
      <c r="D17" s="83"/>
      <c r="E17" s="83">
        <f t="shared" si="0"/>
        <v>90.6</v>
      </c>
      <c r="F17" s="83"/>
      <c r="G17" s="138" t="s">
        <v>211</v>
      </c>
      <c r="H17" s="138"/>
      <c r="I17" s="138"/>
      <c r="J17" s="41"/>
      <c r="K17" s="41"/>
      <c r="L17" s="35"/>
      <c r="M17" s="35"/>
      <c r="N17" s="49"/>
      <c r="O17" s="78"/>
    </row>
    <row r="18" spans="1:15" x14ac:dyDescent="0.25">
      <c r="A18" s="81">
        <v>44253</v>
      </c>
      <c r="B18" s="82" t="s">
        <v>1</v>
      </c>
      <c r="C18" s="83">
        <v>19.399999999999999</v>
      </c>
      <c r="D18" s="83"/>
      <c r="E18" s="83">
        <f t="shared" si="0"/>
        <v>110</v>
      </c>
      <c r="F18" s="83"/>
      <c r="G18" s="144" t="s">
        <v>212</v>
      </c>
      <c r="H18" s="145"/>
      <c r="I18" s="146"/>
      <c r="J18" s="41"/>
      <c r="K18" s="41"/>
      <c r="L18" s="35"/>
      <c r="M18" s="35"/>
      <c r="N18" s="49"/>
      <c r="O18" s="78"/>
    </row>
    <row r="19" spans="1:15" x14ac:dyDescent="0.25">
      <c r="A19" s="17"/>
      <c r="B19" s="82" t="s">
        <v>0</v>
      </c>
      <c r="C19" s="83">
        <v>8.1</v>
      </c>
      <c r="D19" s="83"/>
      <c r="E19" s="83">
        <f t="shared" si="0"/>
        <v>118.1</v>
      </c>
      <c r="F19" s="83"/>
      <c r="G19" s="138" t="s">
        <v>213</v>
      </c>
      <c r="H19" s="138"/>
      <c r="I19" s="138"/>
      <c r="J19" s="41"/>
      <c r="K19" s="133"/>
      <c r="L19" s="17"/>
      <c r="M19" s="17"/>
      <c r="N19" s="17"/>
      <c r="O19" s="17"/>
    </row>
  </sheetData>
  <mergeCells count="13">
    <mergeCell ref="G18:I18"/>
    <mergeCell ref="G19:I19"/>
    <mergeCell ref="G13:I13"/>
    <mergeCell ref="G14:I14"/>
    <mergeCell ref="G15:I15"/>
    <mergeCell ref="G16:I16"/>
    <mergeCell ref="G17:I17"/>
    <mergeCell ref="G12:I12"/>
    <mergeCell ref="H1:I1"/>
    <mergeCell ref="H3:I3"/>
    <mergeCell ref="A10:A11"/>
    <mergeCell ref="B10:B11"/>
    <mergeCell ref="G10:I1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B384-7EC8-4493-8869-F45164118E31}">
  <sheetPr>
    <tabColor theme="4"/>
  </sheetPr>
  <dimension ref="A1:O18"/>
  <sheetViews>
    <sheetView workbookViewId="0">
      <selection activeCell="F25" sqref="F25"/>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7.664062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189</v>
      </c>
      <c r="C2" s="11"/>
      <c r="D2" s="11"/>
      <c r="E2" s="11"/>
      <c r="F2" s="11"/>
      <c r="G2" s="86"/>
      <c r="H2" s="18"/>
      <c r="I2" s="25"/>
      <c r="J2" s="27"/>
      <c r="K2" s="47"/>
      <c r="L2" s="27"/>
      <c r="M2" s="27"/>
      <c r="N2" s="27"/>
    </row>
    <row r="3" spans="1:15" x14ac:dyDescent="0.25">
      <c r="A3" s="13" t="s">
        <v>23</v>
      </c>
      <c r="B3" s="38" t="s">
        <v>190</v>
      </c>
      <c r="D3" s="5"/>
      <c r="E3" s="9"/>
      <c r="F3" s="8"/>
      <c r="G3" s="16"/>
      <c r="H3" s="142" t="s">
        <v>20</v>
      </c>
      <c r="I3" s="143"/>
      <c r="J3" s="28"/>
      <c r="K3" s="28"/>
      <c r="L3" s="28"/>
      <c r="M3" s="29"/>
      <c r="N3" s="30"/>
    </row>
    <row r="4" spans="1:15" x14ac:dyDescent="0.25">
      <c r="A4" s="12" t="s">
        <v>24</v>
      </c>
      <c r="B4" s="39">
        <v>120</v>
      </c>
      <c r="C4" s="8" t="s">
        <v>3</v>
      </c>
      <c r="D4" s="3"/>
      <c r="E4" s="17"/>
      <c r="F4" s="17"/>
      <c r="G4" s="7"/>
      <c r="H4" s="19">
        <f>COUNTIF(C12:C18,"&gt;0")</f>
        <v>7</v>
      </c>
      <c r="I4" s="20" t="s">
        <v>18</v>
      </c>
      <c r="J4" s="29"/>
      <c r="K4" s="48"/>
      <c r="L4" s="29"/>
      <c r="M4" s="29"/>
      <c r="N4" s="30"/>
    </row>
    <row r="5" spans="1:15" ht="14.4" x14ac:dyDescent="0.3">
      <c r="A5" s="13" t="s">
        <v>17</v>
      </c>
      <c r="B5" s="40">
        <v>9</v>
      </c>
      <c r="C5" s="8" t="s">
        <v>3</v>
      </c>
      <c r="D5" s="6"/>
      <c r="E5" s="17"/>
      <c r="F5" s="17"/>
      <c r="G5" s="7"/>
      <c r="H5" s="21">
        <f>MAX(E12:E18)</f>
        <v>118.69999999999999</v>
      </c>
      <c r="I5" s="20" t="s">
        <v>15</v>
      </c>
      <c r="J5" s="29"/>
      <c r="K5" s="48"/>
      <c r="L5" s="29"/>
      <c r="M5" s="29"/>
      <c r="N5" s="36"/>
      <c r="O5" s="36"/>
    </row>
    <row r="6" spans="1:15" x14ac:dyDescent="0.25">
      <c r="A6" s="13" t="s">
        <v>22</v>
      </c>
      <c r="B6" s="40" t="s">
        <v>37</v>
      </c>
      <c r="C6" s="17" t="s">
        <v>25</v>
      </c>
      <c r="D6" s="17"/>
      <c r="E6" s="4"/>
      <c r="F6" s="3"/>
      <c r="G6" s="2"/>
      <c r="H6" s="21">
        <f>H5/H4</f>
        <v>16.957142857142856</v>
      </c>
      <c r="I6" s="20" t="s">
        <v>12</v>
      </c>
      <c r="J6" s="29"/>
      <c r="K6" s="48"/>
      <c r="L6" s="29"/>
      <c r="M6" s="29"/>
      <c r="N6" s="30"/>
    </row>
    <row r="7" spans="1:15" x14ac:dyDescent="0.25">
      <c r="A7" s="12" t="s">
        <v>11</v>
      </c>
      <c r="B7" s="40">
        <v>-90</v>
      </c>
      <c r="C7" s="17" t="s">
        <v>25</v>
      </c>
      <c r="D7" s="17"/>
      <c r="E7" s="17"/>
      <c r="F7" s="17"/>
      <c r="G7" s="10"/>
      <c r="H7" s="22">
        <f>(B4-H5)/H6</f>
        <v>7.6663858466723508E-2</v>
      </c>
      <c r="I7" s="20" t="s">
        <v>8</v>
      </c>
      <c r="J7" s="29"/>
      <c r="K7" s="48"/>
      <c r="L7" s="29"/>
      <c r="M7" s="29"/>
      <c r="N7" s="30"/>
    </row>
    <row r="8" spans="1:15" ht="13.8" thickBot="1" x14ac:dyDescent="0.3">
      <c r="A8" s="14" t="s">
        <v>14</v>
      </c>
      <c r="B8" s="42"/>
      <c r="C8" s="3" t="s">
        <v>13</v>
      </c>
      <c r="D8" s="3"/>
      <c r="E8" s="4"/>
      <c r="F8" s="15"/>
      <c r="G8" s="10"/>
      <c r="H8" s="23" t="s">
        <v>19</v>
      </c>
      <c r="I8" s="24">
        <v>44254</v>
      </c>
      <c r="J8" s="31"/>
      <c r="K8" s="34"/>
      <c r="L8" s="32"/>
      <c r="M8" s="32"/>
      <c r="N8" s="33"/>
    </row>
    <row r="9" spans="1:15" x14ac:dyDescent="0.25">
      <c r="A9" s="14" t="s">
        <v>10</v>
      </c>
      <c r="B9" s="80"/>
      <c r="C9" s="3" t="s">
        <v>9</v>
      </c>
      <c r="D9" s="3"/>
      <c r="E9" s="4"/>
      <c r="F9" s="15"/>
      <c r="G9" s="10"/>
      <c r="H9" s="26" t="s">
        <v>16</v>
      </c>
      <c r="I9" s="24">
        <v>44257</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44254</v>
      </c>
      <c r="B12" s="82" t="s">
        <v>1</v>
      </c>
      <c r="C12" s="83">
        <v>9</v>
      </c>
      <c r="D12" s="83"/>
      <c r="E12" s="83">
        <f>IF(C12&gt;0,C12,"0.0")</f>
        <v>9</v>
      </c>
      <c r="F12" s="83"/>
      <c r="G12" s="147" t="s">
        <v>214</v>
      </c>
      <c r="H12" s="147"/>
      <c r="I12" s="147"/>
      <c r="J12" s="41"/>
      <c r="K12" s="41"/>
      <c r="L12" s="35"/>
      <c r="M12" s="35"/>
      <c r="N12" s="49"/>
      <c r="O12" s="78"/>
    </row>
    <row r="13" spans="1:15" x14ac:dyDescent="0.25">
      <c r="A13" s="17"/>
      <c r="B13" s="82" t="s">
        <v>0</v>
      </c>
      <c r="C13" s="83">
        <v>17</v>
      </c>
      <c r="D13" s="83"/>
      <c r="E13" s="83">
        <f t="shared" ref="E13:E18" si="0">IF(C13&gt;0,E12+C13,"0.0")</f>
        <v>26</v>
      </c>
      <c r="F13" s="83"/>
      <c r="G13" s="147" t="s">
        <v>217</v>
      </c>
      <c r="H13" s="147"/>
      <c r="I13" s="147"/>
      <c r="J13" s="41"/>
      <c r="K13" s="41"/>
      <c r="L13" s="35"/>
      <c r="M13" s="35"/>
      <c r="N13" s="49"/>
      <c r="O13" s="78"/>
    </row>
    <row r="14" spans="1:15" x14ac:dyDescent="0.25">
      <c r="A14" s="81">
        <v>44255</v>
      </c>
      <c r="B14" s="82" t="s">
        <v>1</v>
      </c>
      <c r="C14" s="83">
        <v>29</v>
      </c>
      <c r="D14" s="83"/>
      <c r="E14" s="83">
        <f t="shared" si="0"/>
        <v>55</v>
      </c>
      <c r="F14" s="83"/>
      <c r="G14" s="147" t="s">
        <v>218</v>
      </c>
      <c r="H14" s="147"/>
      <c r="I14" s="147"/>
      <c r="J14" s="41"/>
      <c r="K14" s="41"/>
      <c r="L14" s="35"/>
      <c r="M14" s="35"/>
      <c r="N14" s="49"/>
      <c r="O14" s="78"/>
    </row>
    <row r="15" spans="1:15" x14ac:dyDescent="0.25">
      <c r="A15" s="17"/>
      <c r="B15" s="82" t="s">
        <v>0</v>
      </c>
      <c r="C15" s="83">
        <v>15.3</v>
      </c>
      <c r="D15" s="83"/>
      <c r="E15" s="83">
        <f t="shared" si="0"/>
        <v>70.3</v>
      </c>
      <c r="F15" s="83"/>
      <c r="G15" s="148" t="s">
        <v>219</v>
      </c>
      <c r="H15" s="148"/>
      <c r="I15" s="148"/>
      <c r="J15" s="41"/>
      <c r="K15" s="41"/>
      <c r="L15" s="35"/>
      <c r="M15" s="35"/>
      <c r="N15" s="49"/>
      <c r="O15" s="78"/>
    </row>
    <row r="16" spans="1:15" x14ac:dyDescent="0.25">
      <c r="A16" s="81">
        <v>44256</v>
      </c>
      <c r="B16" s="82" t="s">
        <v>1</v>
      </c>
      <c r="C16" s="83">
        <v>15.1</v>
      </c>
      <c r="D16" s="83"/>
      <c r="E16" s="83">
        <f t="shared" si="0"/>
        <v>85.399999999999991</v>
      </c>
      <c r="F16" s="83"/>
      <c r="G16" s="148" t="s">
        <v>220</v>
      </c>
      <c r="H16" s="148"/>
      <c r="I16" s="148"/>
      <c r="J16" s="41"/>
      <c r="K16" s="41"/>
      <c r="L16" s="35"/>
      <c r="M16" s="35"/>
      <c r="N16" s="49"/>
      <c r="O16" s="78"/>
    </row>
    <row r="17" spans="1:15" x14ac:dyDescent="0.25">
      <c r="A17" s="17"/>
      <c r="B17" s="82" t="s">
        <v>0</v>
      </c>
      <c r="C17" s="83">
        <v>23.9</v>
      </c>
      <c r="D17" s="83"/>
      <c r="E17" s="83">
        <f t="shared" si="0"/>
        <v>109.29999999999998</v>
      </c>
      <c r="F17" s="83"/>
      <c r="G17" s="149" t="s">
        <v>221</v>
      </c>
      <c r="H17" s="150"/>
      <c r="I17" s="151"/>
      <c r="J17" s="41"/>
      <c r="K17" s="41"/>
      <c r="L17" s="35"/>
      <c r="M17" s="35"/>
      <c r="N17" s="49"/>
      <c r="O17" s="78"/>
    </row>
    <row r="18" spans="1:15" x14ac:dyDescent="0.25">
      <c r="A18" s="81">
        <v>44257</v>
      </c>
      <c r="B18" s="82" t="s">
        <v>1</v>
      </c>
      <c r="C18" s="83">
        <v>9.4</v>
      </c>
      <c r="D18" s="83"/>
      <c r="E18" s="83">
        <f t="shared" si="0"/>
        <v>118.69999999999999</v>
      </c>
      <c r="F18" s="83"/>
      <c r="G18" s="149" t="s">
        <v>222</v>
      </c>
      <c r="H18" s="150"/>
      <c r="I18" s="151"/>
      <c r="J18" s="41"/>
      <c r="K18" s="41"/>
      <c r="L18" s="35"/>
      <c r="M18" s="35"/>
      <c r="N18" s="49"/>
      <c r="O18" s="78"/>
    </row>
  </sheetData>
  <mergeCells count="12">
    <mergeCell ref="G12:I12"/>
    <mergeCell ref="H1:I1"/>
    <mergeCell ref="H3:I3"/>
    <mergeCell ref="A10:A11"/>
    <mergeCell ref="B10:B11"/>
    <mergeCell ref="G10:I11"/>
    <mergeCell ref="G13:I13"/>
    <mergeCell ref="G14:I14"/>
    <mergeCell ref="G15:I15"/>
    <mergeCell ref="G16:I16"/>
    <mergeCell ref="G17:I17"/>
    <mergeCell ref="G18:I1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A4251-1C19-40FB-8528-9DD2B2DA0973}">
  <sheetPr>
    <tabColor theme="4"/>
  </sheetPr>
  <dimension ref="A1:O18"/>
  <sheetViews>
    <sheetView workbookViewId="0">
      <selection activeCell="C20" sqref="C20"/>
    </sheetView>
  </sheetViews>
  <sheetFormatPr defaultColWidth="8.88671875" defaultRowHeight="13.2" x14ac:dyDescent="0.25"/>
  <cols>
    <col min="1" max="1" width="27.44140625" customWidth="1"/>
    <col min="2" max="2" width="11.21875" customWidth="1"/>
    <col min="4" max="4" width="9" customWidth="1"/>
    <col min="6" max="6" width="9.109375" customWidth="1"/>
    <col min="7" max="7" width="64.6640625" bestFit="1" customWidth="1"/>
    <col min="8" max="8" width="10.44140625" bestFit="1" customWidth="1"/>
    <col min="9" max="9" width="17.6640625" customWidth="1"/>
    <col min="10" max="10" width="13.33203125" customWidth="1"/>
    <col min="11" max="11" width="8.88671875" style="1"/>
  </cols>
  <sheetData>
    <row r="1" spans="1:15" ht="16.2" thickBot="1" x14ac:dyDescent="0.35">
      <c r="A1" s="85" t="s">
        <v>95</v>
      </c>
      <c r="B1" s="11"/>
      <c r="C1" s="11"/>
      <c r="D1" s="11"/>
      <c r="E1" s="11"/>
      <c r="F1" s="11"/>
      <c r="G1" s="87"/>
      <c r="H1" s="139" t="s">
        <v>96</v>
      </c>
      <c r="I1" s="140"/>
      <c r="J1" s="27"/>
      <c r="K1" s="47"/>
      <c r="L1" s="27"/>
      <c r="M1" s="27"/>
      <c r="N1" s="27"/>
    </row>
    <row r="2" spans="1:15" ht="15.6" x14ac:dyDescent="0.3">
      <c r="A2" s="13" t="s">
        <v>26</v>
      </c>
      <c r="B2" s="37" t="s">
        <v>191</v>
      </c>
      <c r="C2" s="11"/>
      <c r="D2" s="11"/>
      <c r="E2" s="11"/>
      <c r="F2" s="11"/>
      <c r="G2" s="86"/>
      <c r="H2" s="18"/>
      <c r="I2" s="25"/>
      <c r="J2" s="27"/>
      <c r="K2" s="47"/>
      <c r="L2" s="27"/>
      <c r="M2" s="27"/>
      <c r="N2" s="27"/>
    </row>
    <row r="3" spans="1:15" x14ac:dyDescent="0.25">
      <c r="A3" s="13" t="s">
        <v>23</v>
      </c>
      <c r="B3" s="38" t="s">
        <v>192</v>
      </c>
      <c r="D3" s="5"/>
      <c r="E3" s="9"/>
      <c r="F3" s="8"/>
      <c r="G3" s="16"/>
      <c r="H3" s="142" t="s">
        <v>20</v>
      </c>
      <c r="I3" s="143"/>
      <c r="J3" s="28"/>
      <c r="K3" s="28"/>
      <c r="L3" s="28"/>
      <c r="M3" s="29"/>
      <c r="N3" s="30"/>
    </row>
    <row r="4" spans="1:15" x14ac:dyDescent="0.25">
      <c r="A4" s="12" t="s">
        <v>24</v>
      </c>
      <c r="B4" s="39">
        <v>120</v>
      </c>
      <c r="C4" s="8" t="s">
        <v>3</v>
      </c>
      <c r="D4" s="3"/>
      <c r="E4" s="17"/>
      <c r="F4" s="17"/>
      <c r="G4" s="7"/>
      <c r="H4" s="19">
        <f>COUNTIF(C12:C18,"&gt;0")</f>
        <v>6</v>
      </c>
      <c r="I4" s="20" t="s">
        <v>18</v>
      </c>
      <c r="J4" s="29"/>
      <c r="K4" s="48"/>
      <c r="L4" s="29"/>
      <c r="M4" s="29"/>
      <c r="N4" s="30"/>
    </row>
    <row r="5" spans="1:15" ht="14.4" x14ac:dyDescent="0.3">
      <c r="A5" s="13" t="s">
        <v>17</v>
      </c>
      <c r="B5" s="40">
        <v>9</v>
      </c>
      <c r="C5" s="8" t="s">
        <v>3</v>
      </c>
      <c r="D5" s="6"/>
      <c r="E5" s="17"/>
      <c r="F5" s="17"/>
      <c r="G5" s="7"/>
      <c r="H5" s="21">
        <f>MAX(E12:E18)</f>
        <v>114.9</v>
      </c>
      <c r="I5" s="20" t="s">
        <v>15</v>
      </c>
      <c r="J5" s="29"/>
      <c r="K5" s="48"/>
      <c r="L5" s="29"/>
      <c r="M5" s="29"/>
      <c r="N5" s="36"/>
      <c r="O5" s="36"/>
    </row>
    <row r="6" spans="1:15" x14ac:dyDescent="0.25">
      <c r="A6" s="13" t="s">
        <v>22</v>
      </c>
      <c r="B6" s="40" t="s">
        <v>37</v>
      </c>
      <c r="C6" s="17" t="s">
        <v>25</v>
      </c>
      <c r="D6" s="17"/>
      <c r="E6" s="4"/>
      <c r="F6" s="3"/>
      <c r="G6" s="2"/>
      <c r="H6" s="21">
        <f>H5/H4</f>
        <v>19.150000000000002</v>
      </c>
      <c r="I6" s="20" t="s">
        <v>12</v>
      </c>
      <c r="J6" s="29"/>
      <c r="K6" s="48"/>
      <c r="L6" s="29"/>
      <c r="M6" s="29"/>
      <c r="N6" s="30"/>
    </row>
    <row r="7" spans="1:15" x14ac:dyDescent="0.25">
      <c r="A7" s="12" t="s">
        <v>11</v>
      </c>
      <c r="B7" s="40">
        <v>-90</v>
      </c>
      <c r="C7" s="17" t="s">
        <v>25</v>
      </c>
      <c r="D7" s="17"/>
      <c r="E7" s="17"/>
      <c r="F7" s="17"/>
      <c r="G7" s="10"/>
      <c r="H7" s="22">
        <f>(B4-H5)/H6</f>
        <v>0.2663185378590075</v>
      </c>
      <c r="I7" s="20" t="s">
        <v>8</v>
      </c>
      <c r="J7" s="29"/>
      <c r="K7" s="48"/>
      <c r="L7" s="29"/>
      <c r="M7" s="29"/>
      <c r="N7" s="30"/>
    </row>
    <row r="8" spans="1:15" ht="13.8" thickBot="1" x14ac:dyDescent="0.3">
      <c r="A8" s="14" t="s">
        <v>14</v>
      </c>
      <c r="B8" s="42"/>
      <c r="C8" s="3" t="s">
        <v>13</v>
      </c>
      <c r="D8" s="3"/>
      <c r="E8" s="4"/>
      <c r="F8" s="15"/>
      <c r="G8" s="10"/>
      <c r="H8" s="23" t="s">
        <v>19</v>
      </c>
      <c r="I8" s="24">
        <v>44257</v>
      </c>
      <c r="J8" s="31"/>
      <c r="K8" s="34"/>
      <c r="L8" s="32"/>
      <c r="M8" s="32"/>
      <c r="N8" s="33"/>
    </row>
    <row r="9" spans="1:15" x14ac:dyDescent="0.25">
      <c r="A9" s="14" t="s">
        <v>10</v>
      </c>
      <c r="B9" s="80"/>
      <c r="C9" s="3" t="s">
        <v>9</v>
      </c>
      <c r="D9" s="3"/>
      <c r="E9" s="4"/>
      <c r="F9" s="15"/>
      <c r="G9" s="10"/>
      <c r="H9" s="26" t="s">
        <v>16</v>
      </c>
      <c r="I9" s="24">
        <v>44260</v>
      </c>
      <c r="J9" s="32"/>
      <c r="K9" s="34"/>
      <c r="L9" s="32"/>
      <c r="M9" s="32"/>
      <c r="N9" s="33"/>
    </row>
    <row r="10" spans="1:15" x14ac:dyDescent="0.25">
      <c r="A10" s="136" t="s">
        <v>5</v>
      </c>
      <c r="B10" s="136" t="s">
        <v>4</v>
      </c>
      <c r="C10" s="50" t="s">
        <v>7</v>
      </c>
      <c r="D10" s="88"/>
      <c r="E10" s="89" t="s">
        <v>6</v>
      </c>
      <c r="F10" s="88"/>
      <c r="G10" s="136" t="s">
        <v>97</v>
      </c>
      <c r="H10" s="136"/>
      <c r="I10" s="136"/>
      <c r="J10" s="79"/>
      <c r="K10" s="79"/>
      <c r="L10" s="79"/>
      <c r="M10" s="79"/>
      <c r="N10" s="79"/>
      <c r="O10" s="79"/>
    </row>
    <row r="11" spans="1:15" x14ac:dyDescent="0.25">
      <c r="A11" s="136"/>
      <c r="B11" s="136"/>
      <c r="C11" s="50" t="s">
        <v>3</v>
      </c>
      <c r="D11" s="50"/>
      <c r="E11" s="50" t="s">
        <v>3</v>
      </c>
      <c r="F11" s="50"/>
      <c r="G11" s="136"/>
      <c r="H11" s="136"/>
      <c r="I11" s="136"/>
      <c r="J11" s="77"/>
      <c r="K11" s="48"/>
      <c r="L11" s="77"/>
      <c r="M11" s="35"/>
      <c r="N11" s="35"/>
      <c r="O11" s="35"/>
    </row>
    <row r="12" spans="1:15" x14ac:dyDescent="0.25">
      <c r="A12" s="81">
        <v>44257</v>
      </c>
      <c r="B12" s="82" t="s">
        <v>1</v>
      </c>
      <c r="C12" s="83"/>
      <c r="D12" s="83"/>
      <c r="E12" s="83" t="str">
        <f>IF(C12&gt;0,C12,"0.0")</f>
        <v>0.0</v>
      </c>
      <c r="F12" s="83"/>
      <c r="G12" s="141"/>
      <c r="H12" s="141"/>
      <c r="I12" s="141"/>
      <c r="J12" s="41"/>
      <c r="K12" s="41"/>
      <c r="L12" s="35"/>
      <c r="M12" s="35"/>
      <c r="N12" s="49"/>
      <c r="O12" s="78"/>
    </row>
    <row r="13" spans="1:15" x14ac:dyDescent="0.25">
      <c r="A13" s="17"/>
      <c r="B13" s="82" t="s">
        <v>0</v>
      </c>
      <c r="C13" s="83">
        <v>9</v>
      </c>
      <c r="D13" s="83"/>
      <c r="E13" s="83">
        <f t="shared" ref="E13:E18" si="0">IF(C13&gt;0,E12+C13,"0.0")</f>
        <v>9</v>
      </c>
      <c r="F13" s="83"/>
      <c r="G13" s="147" t="s">
        <v>223</v>
      </c>
      <c r="H13" s="147"/>
      <c r="I13" s="147"/>
      <c r="J13" s="41"/>
      <c r="K13" s="41"/>
      <c r="L13" s="35"/>
      <c r="M13" s="35"/>
      <c r="N13" s="49"/>
      <c r="O13" s="78"/>
    </row>
    <row r="14" spans="1:15" x14ac:dyDescent="0.25">
      <c r="A14" s="81">
        <v>44258</v>
      </c>
      <c r="B14" s="82" t="s">
        <v>1</v>
      </c>
      <c r="C14" s="83">
        <v>34</v>
      </c>
      <c r="D14" s="83"/>
      <c r="E14" s="83">
        <f t="shared" si="0"/>
        <v>43</v>
      </c>
      <c r="F14" s="83"/>
      <c r="G14" s="147" t="s">
        <v>224</v>
      </c>
      <c r="H14" s="147"/>
      <c r="I14" s="147"/>
      <c r="J14" s="41"/>
      <c r="K14" s="41"/>
      <c r="L14" s="35"/>
      <c r="M14" s="35"/>
      <c r="N14" s="49"/>
      <c r="O14" s="78"/>
    </row>
    <row r="15" spans="1:15" x14ac:dyDescent="0.25">
      <c r="A15" s="17"/>
      <c r="B15" s="82" t="s">
        <v>0</v>
      </c>
      <c r="C15" s="83">
        <v>18.100000000000001</v>
      </c>
      <c r="D15" s="83"/>
      <c r="E15" s="83">
        <f t="shared" si="0"/>
        <v>61.1</v>
      </c>
      <c r="F15" s="83"/>
      <c r="G15" s="148" t="s">
        <v>225</v>
      </c>
      <c r="H15" s="148"/>
      <c r="I15" s="148"/>
      <c r="J15" s="41"/>
      <c r="K15" s="41"/>
      <c r="L15" s="35"/>
      <c r="M15" s="35"/>
      <c r="N15" s="49"/>
      <c r="O15" s="78"/>
    </row>
    <row r="16" spans="1:15" x14ac:dyDescent="0.25">
      <c r="A16" s="81">
        <v>44259</v>
      </c>
      <c r="B16" s="82" t="s">
        <v>1</v>
      </c>
      <c r="C16" s="83">
        <v>18.7</v>
      </c>
      <c r="D16" s="83"/>
      <c r="E16" s="83">
        <f t="shared" si="0"/>
        <v>79.8</v>
      </c>
      <c r="F16" s="83"/>
      <c r="G16" s="148" t="s">
        <v>226</v>
      </c>
      <c r="H16" s="148"/>
      <c r="I16" s="148"/>
      <c r="J16" s="41"/>
      <c r="K16" s="41"/>
      <c r="L16" s="35"/>
      <c r="M16" s="35"/>
      <c r="N16" s="49"/>
      <c r="O16" s="78"/>
    </row>
    <row r="17" spans="1:15" x14ac:dyDescent="0.25">
      <c r="A17" s="17"/>
      <c r="B17" s="82" t="s">
        <v>0</v>
      </c>
      <c r="C17" s="83">
        <v>26.2</v>
      </c>
      <c r="D17" s="83"/>
      <c r="E17" s="83">
        <f t="shared" si="0"/>
        <v>106</v>
      </c>
      <c r="F17" s="83"/>
      <c r="G17" s="149" t="s">
        <v>227</v>
      </c>
      <c r="H17" s="150"/>
      <c r="I17" s="151"/>
      <c r="J17" s="41"/>
      <c r="K17" s="41"/>
      <c r="L17" s="35"/>
      <c r="M17" s="35"/>
      <c r="N17" s="49"/>
      <c r="O17" s="78"/>
    </row>
    <row r="18" spans="1:15" x14ac:dyDescent="0.25">
      <c r="A18" s="81">
        <v>44260</v>
      </c>
      <c r="B18" s="82" t="s">
        <v>1</v>
      </c>
      <c r="C18" s="83">
        <v>8.9</v>
      </c>
      <c r="D18" s="83"/>
      <c r="E18" s="83">
        <f t="shared" si="0"/>
        <v>114.9</v>
      </c>
      <c r="F18" s="83"/>
      <c r="G18" s="149" t="s">
        <v>228</v>
      </c>
      <c r="H18" s="150"/>
      <c r="I18" s="151"/>
      <c r="J18" s="41"/>
      <c r="K18" s="41"/>
      <c r="L18" s="35"/>
      <c r="M18" s="35"/>
      <c r="N18" s="49"/>
      <c r="O18" s="78"/>
    </row>
  </sheetData>
  <mergeCells count="12">
    <mergeCell ref="G13:I13"/>
    <mergeCell ref="G14:I14"/>
    <mergeCell ref="G15:I15"/>
    <mergeCell ref="G16:I16"/>
    <mergeCell ref="G17:I17"/>
    <mergeCell ref="G18:I18"/>
    <mergeCell ref="G12:I12"/>
    <mergeCell ref="H1:I1"/>
    <mergeCell ref="H3:I3"/>
    <mergeCell ref="A10:A11"/>
    <mergeCell ref="B10:B11"/>
    <mergeCell ref="G10:I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8"/>
  <sheetViews>
    <sheetView tabSelected="1" workbookViewId="0">
      <selection activeCell="J26" sqref="J26"/>
    </sheetView>
  </sheetViews>
  <sheetFormatPr defaultColWidth="8.88671875" defaultRowHeight="13.2" x14ac:dyDescent="0.25"/>
  <cols>
    <col min="1" max="1" width="9.21875" style="67" bestFit="1" customWidth="1"/>
    <col min="2" max="2" width="10.6640625" style="67" bestFit="1" customWidth="1"/>
    <col min="3" max="3" width="4" style="67" bestFit="1" customWidth="1"/>
    <col min="4" max="4" width="3.88671875" style="67" bestFit="1" customWidth="1"/>
    <col min="5" max="5" width="8.21875" style="67" bestFit="1" customWidth="1"/>
    <col min="6" max="6" width="10.88671875" style="67" bestFit="1" customWidth="1"/>
    <col min="7" max="7" width="11.6640625" style="67" bestFit="1" customWidth="1"/>
    <col min="8" max="8" width="11.77734375" style="67" bestFit="1" customWidth="1"/>
    <col min="9" max="10" width="11.33203125" style="67" bestFit="1" customWidth="1"/>
    <col min="11" max="11" width="9.5546875" style="92" bestFit="1" customWidth="1"/>
    <col min="12" max="12" width="8.5546875" style="92" bestFit="1" customWidth="1"/>
    <col min="13" max="13" width="20.21875" style="67" bestFit="1" customWidth="1"/>
    <col min="14" max="14" width="21.44140625" style="67" bestFit="1" customWidth="1"/>
    <col min="15" max="15" width="11.77734375" style="67" bestFit="1" customWidth="1"/>
    <col min="16" max="16" width="10.88671875" style="67" bestFit="1" customWidth="1"/>
    <col min="17" max="17" width="11.21875" style="67" bestFit="1" customWidth="1"/>
    <col min="18" max="21" width="9" style="67" customWidth="1"/>
    <col min="22" max="16384" width="8.88671875" style="67"/>
  </cols>
  <sheetData>
    <row r="1" spans="1:17" x14ac:dyDescent="0.25">
      <c r="A1" s="110" t="s">
        <v>33</v>
      </c>
      <c r="B1" s="110" t="s">
        <v>27</v>
      </c>
      <c r="C1" s="110" t="s">
        <v>40</v>
      </c>
      <c r="D1" s="110" t="s">
        <v>2</v>
      </c>
      <c r="E1" s="110" t="s">
        <v>116</v>
      </c>
      <c r="F1" s="110" t="s">
        <v>72</v>
      </c>
      <c r="G1" s="110" t="s">
        <v>41</v>
      </c>
      <c r="H1" s="110" t="s">
        <v>42</v>
      </c>
      <c r="I1" s="111" t="s">
        <v>38</v>
      </c>
      <c r="J1" s="111" t="s">
        <v>39</v>
      </c>
      <c r="K1" s="112" t="s">
        <v>32</v>
      </c>
      <c r="L1" s="112" t="s">
        <v>28</v>
      </c>
      <c r="M1" s="112" t="s">
        <v>215</v>
      </c>
      <c r="N1" s="112" t="s">
        <v>216</v>
      </c>
      <c r="O1" s="110" t="s">
        <v>30</v>
      </c>
      <c r="P1" s="112" t="s">
        <v>31</v>
      </c>
      <c r="Q1" s="112" t="s">
        <v>34</v>
      </c>
    </row>
    <row r="2" spans="1:17" x14ac:dyDescent="0.25">
      <c r="A2" s="128" t="s">
        <v>61</v>
      </c>
      <c r="B2" s="69" t="s">
        <v>165</v>
      </c>
      <c r="C2" s="68">
        <v>215</v>
      </c>
      <c r="D2" s="68">
        <v>-60</v>
      </c>
      <c r="E2" s="68">
        <v>55</v>
      </c>
      <c r="F2" s="68">
        <v>19</v>
      </c>
      <c r="G2" s="68">
        <v>618718</v>
      </c>
      <c r="H2" s="68">
        <v>6097496</v>
      </c>
      <c r="I2" s="70">
        <v>44218</v>
      </c>
      <c r="J2" s="70">
        <v>44221</v>
      </c>
      <c r="K2" s="91">
        <v>24</v>
      </c>
      <c r="L2" s="116">
        <v>55</v>
      </c>
      <c r="M2" s="120">
        <v>618718.09699999995</v>
      </c>
      <c r="N2" s="120">
        <v>6097497.1560000004</v>
      </c>
      <c r="O2" s="120">
        <v>1307.672</v>
      </c>
      <c r="P2" s="113">
        <v>226.92</v>
      </c>
      <c r="Q2" s="113">
        <v>-56.3</v>
      </c>
    </row>
    <row r="3" spans="1:17" x14ac:dyDescent="0.25">
      <c r="A3" s="128" t="s">
        <v>64</v>
      </c>
      <c r="B3" s="69" t="s">
        <v>166</v>
      </c>
      <c r="C3" s="68">
        <v>0</v>
      </c>
      <c r="D3" s="68">
        <v>-90</v>
      </c>
      <c r="E3" s="68">
        <v>61</v>
      </c>
      <c r="F3" s="68">
        <v>20</v>
      </c>
      <c r="G3" s="68">
        <v>618725</v>
      </c>
      <c r="H3" s="68">
        <v>6097495</v>
      </c>
      <c r="I3" s="70">
        <v>44221</v>
      </c>
      <c r="J3" s="70">
        <v>44222</v>
      </c>
      <c r="K3" s="91">
        <v>18</v>
      </c>
      <c r="L3" s="116">
        <v>61.1</v>
      </c>
      <c r="M3" s="120">
        <v>618724.46900000004</v>
      </c>
      <c r="N3" s="120">
        <v>6097495.8269999996</v>
      </c>
      <c r="O3" s="120">
        <v>1307.1369999999999</v>
      </c>
      <c r="P3" s="113" t="s">
        <v>37</v>
      </c>
      <c r="Q3" s="113">
        <v>-89.3</v>
      </c>
    </row>
    <row r="4" spans="1:17" x14ac:dyDescent="0.25">
      <c r="A4" s="128" t="s">
        <v>68</v>
      </c>
      <c r="B4" s="69" t="s">
        <v>167</v>
      </c>
      <c r="C4" s="68">
        <v>225</v>
      </c>
      <c r="D4" s="68">
        <v>-60</v>
      </c>
      <c r="E4" s="68">
        <v>100</v>
      </c>
      <c r="F4" s="68">
        <v>13</v>
      </c>
      <c r="G4" s="68">
        <v>618297</v>
      </c>
      <c r="H4" s="68">
        <v>6096800</v>
      </c>
      <c r="I4" s="70">
        <v>44222</v>
      </c>
      <c r="J4" s="70">
        <v>44225</v>
      </c>
      <c r="K4" s="91">
        <v>9.1</v>
      </c>
      <c r="L4" s="116">
        <v>100.1</v>
      </c>
      <c r="M4" s="120">
        <v>618298.33100000001</v>
      </c>
      <c r="N4" s="120">
        <v>6096802.0010000002</v>
      </c>
      <c r="O4" s="120">
        <v>1406.126</v>
      </c>
      <c r="P4" s="113">
        <v>233.46</v>
      </c>
      <c r="Q4" s="113">
        <v>-59</v>
      </c>
    </row>
    <row r="5" spans="1:17" x14ac:dyDescent="0.25">
      <c r="A5" s="128" t="s">
        <v>66</v>
      </c>
      <c r="B5" s="69" t="s">
        <v>168</v>
      </c>
      <c r="C5" s="68">
        <v>225</v>
      </c>
      <c r="D5" s="68">
        <v>-60</v>
      </c>
      <c r="E5" s="68">
        <v>195</v>
      </c>
      <c r="F5" s="68">
        <v>13</v>
      </c>
      <c r="G5" s="68">
        <v>618176</v>
      </c>
      <c r="H5" s="68">
        <v>6096749</v>
      </c>
      <c r="I5" s="70">
        <v>44225</v>
      </c>
      <c r="J5" s="70">
        <v>44230</v>
      </c>
      <c r="K5" s="91">
        <v>12</v>
      </c>
      <c r="L5" s="116">
        <v>195</v>
      </c>
      <c r="M5" s="120">
        <v>618180.65599999996</v>
      </c>
      <c r="N5" s="120">
        <v>6096744.6670000004</v>
      </c>
      <c r="O5" s="120">
        <v>1432.836</v>
      </c>
      <c r="P5" s="113">
        <v>238.66</v>
      </c>
      <c r="Q5" s="113">
        <v>-60.1</v>
      </c>
    </row>
    <row r="6" spans="1:17" x14ac:dyDescent="0.25">
      <c r="A6" s="128" t="s">
        <v>53</v>
      </c>
      <c r="B6" s="69" t="s">
        <v>169</v>
      </c>
      <c r="C6" s="68">
        <v>210</v>
      </c>
      <c r="D6" s="68">
        <v>-60</v>
      </c>
      <c r="E6" s="68">
        <v>75</v>
      </c>
      <c r="F6" s="68">
        <v>10</v>
      </c>
      <c r="G6" s="68">
        <v>619170</v>
      </c>
      <c r="H6" s="68">
        <v>6096059</v>
      </c>
      <c r="I6" s="70">
        <v>44230</v>
      </c>
      <c r="J6" s="70">
        <v>44233</v>
      </c>
      <c r="K6" s="72">
        <v>12</v>
      </c>
      <c r="L6" s="117">
        <v>75.05</v>
      </c>
      <c r="M6" s="120">
        <v>619168.70799999998</v>
      </c>
      <c r="N6" s="120">
        <v>6096060.1519999998</v>
      </c>
      <c r="O6" s="120">
        <v>1605.8789999999999</v>
      </c>
      <c r="P6" s="113">
        <v>206.56</v>
      </c>
      <c r="Q6" s="113">
        <v>-59.7</v>
      </c>
    </row>
    <row r="7" spans="1:17" x14ac:dyDescent="0.25">
      <c r="A7" s="128" t="s">
        <v>55</v>
      </c>
      <c r="B7" s="69" t="s">
        <v>170</v>
      </c>
      <c r="C7" s="68">
        <v>0</v>
      </c>
      <c r="D7" s="68">
        <v>-90</v>
      </c>
      <c r="E7" s="68">
        <v>84</v>
      </c>
      <c r="F7" s="68">
        <v>10</v>
      </c>
      <c r="G7" s="68">
        <v>619169</v>
      </c>
      <c r="H7" s="68">
        <v>6096065</v>
      </c>
      <c r="I7" s="70">
        <v>44233</v>
      </c>
      <c r="J7" s="70">
        <v>44236</v>
      </c>
      <c r="K7" s="72">
        <v>12</v>
      </c>
      <c r="L7" s="117">
        <v>84</v>
      </c>
      <c r="M7" s="120">
        <v>619170.24</v>
      </c>
      <c r="N7" s="120">
        <v>6096063.0690000001</v>
      </c>
      <c r="O7" s="120">
        <v>1605.9639999999999</v>
      </c>
      <c r="P7" s="113" t="s">
        <v>37</v>
      </c>
      <c r="Q7" s="113">
        <v>-88.1</v>
      </c>
    </row>
    <row r="8" spans="1:17" x14ac:dyDescent="0.25">
      <c r="A8" s="128" t="s">
        <v>57</v>
      </c>
      <c r="B8" s="69" t="s">
        <v>171</v>
      </c>
      <c r="C8" s="68">
        <v>250</v>
      </c>
      <c r="D8" s="68">
        <v>-60</v>
      </c>
      <c r="E8" s="68">
        <v>104</v>
      </c>
      <c r="F8" s="68">
        <v>21</v>
      </c>
      <c r="G8" s="68">
        <v>619060</v>
      </c>
      <c r="H8" s="68">
        <v>6096903</v>
      </c>
      <c r="I8" s="70">
        <v>44236</v>
      </c>
      <c r="J8" s="70">
        <v>44240</v>
      </c>
      <c r="K8" s="91">
        <v>36</v>
      </c>
      <c r="L8" s="116">
        <v>104</v>
      </c>
      <c r="M8" s="120">
        <v>619063.75899999996</v>
      </c>
      <c r="N8" s="120">
        <v>6096901.1619999995</v>
      </c>
      <c r="O8" s="120">
        <v>1492.24</v>
      </c>
      <c r="P8" s="113">
        <v>242.28</v>
      </c>
      <c r="Q8" s="113">
        <v>-58.1</v>
      </c>
    </row>
    <row r="9" spans="1:17" ht="13.8" thickBot="1" x14ac:dyDescent="0.3">
      <c r="A9" s="129" t="s">
        <v>59</v>
      </c>
      <c r="B9" s="95" t="s">
        <v>172</v>
      </c>
      <c r="C9" s="94">
        <v>0</v>
      </c>
      <c r="D9" s="94">
        <v>-90</v>
      </c>
      <c r="E9" s="94">
        <v>117</v>
      </c>
      <c r="F9" s="94">
        <v>19</v>
      </c>
      <c r="G9" s="94">
        <v>619065</v>
      </c>
      <c r="H9" s="94">
        <v>6096902</v>
      </c>
      <c r="I9" s="104">
        <v>44240</v>
      </c>
      <c r="J9" s="104">
        <v>44242</v>
      </c>
      <c r="K9" s="96">
        <v>42</v>
      </c>
      <c r="L9" s="118">
        <v>117</v>
      </c>
      <c r="M9" s="127">
        <v>619066.04700000002</v>
      </c>
      <c r="N9" s="127">
        <v>6096903.6469999999</v>
      </c>
      <c r="O9" s="127">
        <v>1492.38</v>
      </c>
      <c r="P9" s="114" t="s">
        <v>37</v>
      </c>
      <c r="Q9" s="114">
        <v>-88.5</v>
      </c>
    </row>
    <row r="10" spans="1:17" x14ac:dyDescent="0.25">
      <c r="A10" s="130" t="s">
        <v>76</v>
      </c>
      <c r="B10" s="93" t="s">
        <v>112</v>
      </c>
      <c r="C10" s="93" t="s">
        <v>37</v>
      </c>
      <c r="D10" s="105">
        <v>-90</v>
      </c>
      <c r="E10" s="74">
        <v>10</v>
      </c>
      <c r="F10" s="93" t="s">
        <v>37</v>
      </c>
      <c r="G10" s="93">
        <v>619029</v>
      </c>
      <c r="H10" s="93">
        <v>6099223</v>
      </c>
      <c r="I10" s="75">
        <v>44229</v>
      </c>
      <c r="J10" s="75">
        <v>44229</v>
      </c>
      <c r="K10" s="90" t="s">
        <v>37</v>
      </c>
      <c r="L10" s="119">
        <v>10</v>
      </c>
      <c r="M10" s="126">
        <v>619029.63899999997</v>
      </c>
      <c r="N10" s="126">
        <v>6099220.6339999996</v>
      </c>
      <c r="O10" s="126">
        <v>1177.4760000000001</v>
      </c>
      <c r="P10" s="115"/>
      <c r="Q10" s="115"/>
    </row>
    <row r="11" spans="1:17" x14ac:dyDescent="0.25">
      <c r="A11" s="131" t="s">
        <v>77</v>
      </c>
      <c r="B11" s="71" t="s">
        <v>113</v>
      </c>
      <c r="C11" s="71" t="s">
        <v>37</v>
      </c>
      <c r="D11" s="73">
        <v>-90</v>
      </c>
      <c r="E11" s="69">
        <v>10</v>
      </c>
      <c r="F11" s="71" t="s">
        <v>37</v>
      </c>
      <c r="G11" s="71">
        <v>619060</v>
      </c>
      <c r="H11" s="71">
        <v>6099174</v>
      </c>
      <c r="I11" s="70">
        <v>44229</v>
      </c>
      <c r="J11" s="70">
        <v>44229</v>
      </c>
      <c r="K11" s="91" t="s">
        <v>37</v>
      </c>
      <c r="L11" s="116">
        <v>10</v>
      </c>
      <c r="M11" s="120">
        <v>619060.83799999999</v>
      </c>
      <c r="N11" s="120">
        <v>6099173.7989999996</v>
      </c>
      <c r="O11" s="120">
        <v>1179.2449999999999</v>
      </c>
      <c r="P11" s="113"/>
      <c r="Q11" s="113"/>
    </row>
    <row r="12" spans="1:17" x14ac:dyDescent="0.25">
      <c r="A12" s="131" t="s">
        <v>78</v>
      </c>
      <c r="B12" s="71" t="s">
        <v>114</v>
      </c>
      <c r="C12" s="71" t="s">
        <v>37</v>
      </c>
      <c r="D12" s="73">
        <v>-90</v>
      </c>
      <c r="E12" s="69">
        <v>10</v>
      </c>
      <c r="F12" s="71" t="s">
        <v>37</v>
      </c>
      <c r="G12" s="71">
        <v>619084</v>
      </c>
      <c r="H12" s="71">
        <v>6099158</v>
      </c>
      <c r="I12" s="70">
        <v>44229</v>
      </c>
      <c r="J12" s="70">
        <v>44230</v>
      </c>
      <c r="K12" s="91" t="s">
        <v>37</v>
      </c>
      <c r="L12" s="116">
        <v>11.5</v>
      </c>
      <c r="M12" s="120">
        <v>619083.72499999998</v>
      </c>
      <c r="N12" s="120">
        <v>6099158.1919999998</v>
      </c>
      <c r="O12" s="120">
        <v>1179.624</v>
      </c>
      <c r="P12" s="113"/>
      <c r="Q12" s="113"/>
    </row>
    <row r="13" spans="1:17" x14ac:dyDescent="0.25">
      <c r="A13" s="131" t="s">
        <v>79</v>
      </c>
      <c r="B13" s="71" t="s">
        <v>115</v>
      </c>
      <c r="C13" s="71" t="s">
        <v>37</v>
      </c>
      <c r="D13" s="73">
        <v>-90</v>
      </c>
      <c r="E13" s="69">
        <v>10</v>
      </c>
      <c r="F13" s="71" t="s">
        <v>37</v>
      </c>
      <c r="G13" s="71">
        <v>619101</v>
      </c>
      <c r="H13" s="71">
        <v>6099136</v>
      </c>
      <c r="I13" s="70">
        <v>44230</v>
      </c>
      <c r="J13" s="70">
        <v>44230</v>
      </c>
      <c r="K13" s="91" t="s">
        <v>37</v>
      </c>
      <c r="L13" s="116">
        <v>10</v>
      </c>
      <c r="M13" s="120">
        <v>619101.40800000005</v>
      </c>
      <c r="N13" s="120">
        <v>6099133.1370000001</v>
      </c>
      <c r="O13" s="120">
        <v>1180.047</v>
      </c>
      <c r="P13" s="113"/>
      <c r="Q13" s="113"/>
    </row>
    <row r="14" spans="1:17" x14ac:dyDescent="0.25">
      <c r="A14" s="131" t="s">
        <v>74</v>
      </c>
      <c r="B14" s="71" t="s">
        <v>135</v>
      </c>
      <c r="C14" s="71" t="s">
        <v>37</v>
      </c>
      <c r="D14" s="73">
        <v>-90</v>
      </c>
      <c r="E14" s="71">
        <v>8</v>
      </c>
      <c r="F14" s="71" t="s">
        <v>37</v>
      </c>
      <c r="G14" s="71">
        <v>619084</v>
      </c>
      <c r="H14" s="71">
        <v>6098633</v>
      </c>
      <c r="I14" s="70">
        <v>44230</v>
      </c>
      <c r="J14" s="70">
        <v>44231</v>
      </c>
      <c r="K14" s="91" t="s">
        <v>37</v>
      </c>
      <c r="L14" s="116">
        <v>8.5</v>
      </c>
      <c r="M14" s="120">
        <v>619086.53599999996</v>
      </c>
      <c r="N14" s="120">
        <v>6098636.2460000003</v>
      </c>
      <c r="O14" s="120">
        <v>1192.684</v>
      </c>
      <c r="P14" s="113"/>
      <c r="Q14" s="113"/>
    </row>
    <row r="15" spans="1:17" x14ac:dyDescent="0.25">
      <c r="A15" s="131" t="s">
        <v>75</v>
      </c>
      <c r="B15" s="71" t="s">
        <v>136</v>
      </c>
      <c r="C15" s="71" t="s">
        <v>37</v>
      </c>
      <c r="D15" s="73">
        <v>-90</v>
      </c>
      <c r="E15" s="68">
        <v>8</v>
      </c>
      <c r="F15" s="71" t="s">
        <v>37</v>
      </c>
      <c r="G15" s="71">
        <v>619071</v>
      </c>
      <c r="H15" s="71">
        <v>6098735</v>
      </c>
      <c r="I15" s="70">
        <v>44231</v>
      </c>
      <c r="J15" s="70">
        <v>44231</v>
      </c>
      <c r="K15" s="91" t="s">
        <v>37</v>
      </c>
      <c r="L15" s="116">
        <v>8.5</v>
      </c>
      <c r="M15" s="120">
        <v>619073.18900000001</v>
      </c>
      <c r="N15" s="120">
        <v>6098736.3119999999</v>
      </c>
      <c r="O15" s="120">
        <v>1186.481</v>
      </c>
      <c r="P15" s="113"/>
      <c r="Q15" s="113"/>
    </row>
    <row r="16" spans="1:17" x14ac:dyDescent="0.25">
      <c r="A16" s="131" t="s">
        <v>84</v>
      </c>
      <c r="B16" s="71" t="s">
        <v>140</v>
      </c>
      <c r="C16" s="71" t="s">
        <v>37</v>
      </c>
      <c r="D16" s="73">
        <v>-90</v>
      </c>
      <c r="E16" s="69">
        <v>8</v>
      </c>
      <c r="F16" s="71" t="s">
        <v>37</v>
      </c>
      <c r="G16" s="71">
        <v>618964</v>
      </c>
      <c r="H16" s="71">
        <v>6098022</v>
      </c>
      <c r="I16" s="70">
        <v>44231</v>
      </c>
      <c r="J16" s="70">
        <v>44231</v>
      </c>
      <c r="K16" s="91" t="s">
        <v>37</v>
      </c>
      <c r="L16" s="116">
        <v>6</v>
      </c>
      <c r="M16" s="120">
        <v>618963.79799999995</v>
      </c>
      <c r="N16" s="120">
        <v>6098021.5800000001</v>
      </c>
      <c r="O16" s="120">
        <v>1274.3150000000001</v>
      </c>
      <c r="P16" s="113"/>
      <c r="Q16" s="113"/>
    </row>
    <row r="17" spans="1:17" x14ac:dyDescent="0.25">
      <c r="A17" s="131" t="s">
        <v>85</v>
      </c>
      <c r="B17" s="71" t="s">
        <v>141</v>
      </c>
      <c r="C17" s="71" t="s">
        <v>37</v>
      </c>
      <c r="D17" s="73">
        <v>-90</v>
      </c>
      <c r="E17" s="69">
        <v>8</v>
      </c>
      <c r="F17" s="71" t="s">
        <v>37</v>
      </c>
      <c r="G17" s="71">
        <v>618722</v>
      </c>
      <c r="H17" s="71">
        <v>6097985</v>
      </c>
      <c r="I17" s="70">
        <v>44232</v>
      </c>
      <c r="J17" s="70">
        <v>44232</v>
      </c>
      <c r="K17" s="91" t="s">
        <v>37</v>
      </c>
      <c r="L17" s="116">
        <v>2.4</v>
      </c>
      <c r="M17" s="120">
        <v>618724.13300000003</v>
      </c>
      <c r="N17" s="120">
        <v>6097983.2019999996</v>
      </c>
      <c r="O17" s="120">
        <v>1268.7750000000001</v>
      </c>
      <c r="P17" s="113"/>
      <c r="Q17" s="113"/>
    </row>
    <row r="18" spans="1:17" x14ac:dyDescent="0.25">
      <c r="A18" s="131" t="s">
        <v>82</v>
      </c>
      <c r="B18" s="71" t="s">
        <v>151</v>
      </c>
      <c r="C18" s="71" t="s">
        <v>37</v>
      </c>
      <c r="D18" s="73">
        <v>-90</v>
      </c>
      <c r="E18" s="69">
        <v>8</v>
      </c>
      <c r="F18" s="71" t="s">
        <v>37</v>
      </c>
      <c r="G18" s="71">
        <v>618632</v>
      </c>
      <c r="H18" s="71">
        <v>6098181</v>
      </c>
      <c r="I18" s="70">
        <v>44233</v>
      </c>
      <c r="J18" s="70">
        <v>44233</v>
      </c>
      <c r="K18" s="91" t="s">
        <v>37</v>
      </c>
      <c r="L18" s="116">
        <v>8.8000000000000007</v>
      </c>
      <c r="M18" s="120">
        <v>618634.35</v>
      </c>
      <c r="N18" s="120">
        <v>6098178.0769999996</v>
      </c>
      <c r="O18" s="120">
        <v>1229.6099999999999</v>
      </c>
      <c r="P18" s="113"/>
      <c r="Q18" s="113"/>
    </row>
    <row r="19" spans="1:17" x14ac:dyDescent="0.25">
      <c r="A19" s="131" t="s">
        <v>83</v>
      </c>
      <c r="B19" s="71" t="s">
        <v>152</v>
      </c>
      <c r="C19" s="71" t="s">
        <v>37</v>
      </c>
      <c r="D19" s="73">
        <v>-90</v>
      </c>
      <c r="E19" s="69">
        <v>8</v>
      </c>
      <c r="F19" s="71" t="s">
        <v>37</v>
      </c>
      <c r="G19" s="71">
        <v>618762</v>
      </c>
      <c r="H19" s="71">
        <v>6098254</v>
      </c>
      <c r="I19" s="70">
        <v>44233</v>
      </c>
      <c r="J19" s="70">
        <v>44233</v>
      </c>
      <c r="K19" s="91" t="s">
        <v>37</v>
      </c>
      <c r="L19" s="116">
        <v>7.6</v>
      </c>
      <c r="M19" s="120">
        <v>618765.86899999995</v>
      </c>
      <c r="N19" s="120">
        <v>6098256.7620000001</v>
      </c>
      <c r="O19" s="120">
        <v>1217.24</v>
      </c>
      <c r="P19" s="113"/>
      <c r="Q19" s="113"/>
    </row>
    <row r="20" spans="1:17" x14ac:dyDescent="0.25">
      <c r="A20" s="131" t="s">
        <v>80</v>
      </c>
      <c r="B20" s="71" t="s">
        <v>153</v>
      </c>
      <c r="C20" s="71" t="s">
        <v>37</v>
      </c>
      <c r="D20" s="73">
        <v>-90</v>
      </c>
      <c r="E20" s="69">
        <v>8</v>
      </c>
      <c r="F20" s="71" t="s">
        <v>37</v>
      </c>
      <c r="G20" s="71">
        <v>618751</v>
      </c>
      <c r="H20" s="71">
        <v>6099307</v>
      </c>
      <c r="I20" s="70">
        <v>44233</v>
      </c>
      <c r="J20" s="70">
        <v>44233</v>
      </c>
      <c r="K20" s="91" t="s">
        <v>37</v>
      </c>
      <c r="L20" s="116">
        <v>8.8000000000000007</v>
      </c>
      <c r="M20" s="120">
        <v>618753.10100000002</v>
      </c>
      <c r="N20" s="120">
        <v>6099303.6299999999</v>
      </c>
      <c r="O20" s="120">
        <v>1185.4939999999999</v>
      </c>
      <c r="P20" s="113"/>
      <c r="Q20" s="113"/>
    </row>
    <row r="21" spans="1:17" x14ac:dyDescent="0.25">
      <c r="A21" s="132" t="s">
        <v>81</v>
      </c>
      <c r="B21" s="121"/>
      <c r="C21" s="121" t="s">
        <v>37</v>
      </c>
      <c r="D21" s="122">
        <v>-90</v>
      </c>
      <c r="E21" s="123">
        <v>8</v>
      </c>
      <c r="F21" s="121" t="s">
        <v>37</v>
      </c>
      <c r="G21" s="121">
        <v>618770</v>
      </c>
      <c r="H21" s="121">
        <v>6099213</v>
      </c>
      <c r="I21" s="135" t="s">
        <v>150</v>
      </c>
      <c r="J21" s="134"/>
      <c r="K21" s="124"/>
      <c r="L21" s="125"/>
      <c r="M21" s="113"/>
      <c r="N21" s="113"/>
      <c r="O21" s="113"/>
      <c r="P21" s="113"/>
      <c r="Q21" s="113"/>
    </row>
    <row r="22" spans="1:17" x14ac:dyDescent="0.25">
      <c r="A22" s="131" t="s">
        <v>185</v>
      </c>
      <c r="B22" s="60" t="s">
        <v>175</v>
      </c>
      <c r="C22" s="71" t="s">
        <v>37</v>
      </c>
      <c r="D22" s="68">
        <v>-90</v>
      </c>
      <c r="E22" s="68">
        <v>120</v>
      </c>
      <c r="F22" s="68">
        <v>10</v>
      </c>
      <c r="G22" s="68">
        <v>618858</v>
      </c>
      <c r="H22" s="68">
        <v>6096412</v>
      </c>
      <c r="I22" s="70">
        <v>44243</v>
      </c>
      <c r="J22" s="70">
        <v>44244</v>
      </c>
      <c r="K22" s="91">
        <v>9</v>
      </c>
      <c r="L22" s="91">
        <v>122</v>
      </c>
      <c r="M22" s="120">
        <v>618865.37600000005</v>
      </c>
      <c r="N22" s="120">
        <v>6096417.6069999998</v>
      </c>
      <c r="O22" s="120">
        <v>1518.769</v>
      </c>
      <c r="P22" s="113" t="s">
        <v>37</v>
      </c>
      <c r="Q22" s="113">
        <v>-88.2</v>
      </c>
    </row>
    <row r="23" spans="1:17" x14ac:dyDescent="0.25">
      <c r="A23" s="131" t="s">
        <v>186</v>
      </c>
      <c r="B23" s="60" t="s">
        <v>176</v>
      </c>
      <c r="C23" s="71" t="s">
        <v>37</v>
      </c>
      <c r="D23" s="73">
        <v>-90</v>
      </c>
      <c r="E23" s="68">
        <v>120</v>
      </c>
      <c r="F23" s="68">
        <v>10</v>
      </c>
      <c r="G23" s="71"/>
      <c r="H23" s="71"/>
      <c r="I23" s="70">
        <v>44244</v>
      </c>
      <c r="J23" s="70">
        <v>44250</v>
      </c>
      <c r="K23" s="91">
        <v>9</v>
      </c>
      <c r="L23" s="91">
        <v>117.92</v>
      </c>
      <c r="M23" s="120">
        <v>618864.68900000001</v>
      </c>
      <c r="N23" s="120">
        <v>6096419.4809999997</v>
      </c>
      <c r="O23" s="120">
        <v>1519.2239999999999</v>
      </c>
      <c r="P23" s="113"/>
      <c r="Q23" s="113"/>
    </row>
    <row r="24" spans="1:17" x14ac:dyDescent="0.25">
      <c r="A24" s="131" t="s">
        <v>187</v>
      </c>
      <c r="B24" s="60" t="s">
        <v>188</v>
      </c>
      <c r="C24" s="71" t="s">
        <v>37</v>
      </c>
      <c r="D24" s="68">
        <v>-90</v>
      </c>
      <c r="E24" s="68">
        <v>120</v>
      </c>
      <c r="F24" s="68">
        <v>10</v>
      </c>
      <c r="G24" s="71"/>
      <c r="H24" s="71"/>
      <c r="I24" s="70">
        <v>44250</v>
      </c>
      <c r="J24" s="70">
        <v>44253</v>
      </c>
      <c r="K24" s="91">
        <v>9</v>
      </c>
      <c r="L24" s="91">
        <v>118.07</v>
      </c>
      <c r="M24" s="113"/>
      <c r="N24" s="113"/>
      <c r="O24" s="113"/>
      <c r="P24" s="113"/>
      <c r="Q24" s="113"/>
    </row>
    <row r="25" spans="1:17" x14ac:dyDescent="0.25">
      <c r="A25" s="131" t="s">
        <v>189</v>
      </c>
      <c r="B25" s="60" t="s">
        <v>190</v>
      </c>
      <c r="C25" s="71" t="s">
        <v>37</v>
      </c>
      <c r="D25" s="73">
        <v>-90</v>
      </c>
      <c r="E25" s="68">
        <v>120</v>
      </c>
      <c r="F25" s="68">
        <v>10</v>
      </c>
      <c r="G25" s="71"/>
      <c r="H25" s="71"/>
      <c r="I25" s="70">
        <v>44254</v>
      </c>
      <c r="J25" s="70">
        <v>44257</v>
      </c>
      <c r="K25" s="91">
        <v>9</v>
      </c>
      <c r="L25" s="91">
        <v>118.72</v>
      </c>
      <c r="M25" s="113"/>
      <c r="N25" s="113"/>
      <c r="O25" s="113"/>
      <c r="P25" s="113"/>
      <c r="Q25" s="113"/>
    </row>
    <row r="26" spans="1:17" x14ac:dyDescent="0.25">
      <c r="A26" s="131" t="s">
        <v>191</v>
      </c>
      <c r="B26" s="60" t="s">
        <v>192</v>
      </c>
      <c r="C26" s="71" t="s">
        <v>37</v>
      </c>
      <c r="D26" s="68">
        <v>-90</v>
      </c>
      <c r="E26" s="68">
        <v>120</v>
      </c>
      <c r="F26" s="68">
        <v>10</v>
      </c>
      <c r="G26" s="71"/>
      <c r="H26" s="71"/>
      <c r="I26" s="70">
        <v>44257</v>
      </c>
      <c r="J26" s="70">
        <v>44260</v>
      </c>
      <c r="K26" s="91">
        <v>9</v>
      </c>
      <c r="L26" s="91">
        <v>114.87</v>
      </c>
      <c r="M26" s="113"/>
      <c r="N26" s="113"/>
      <c r="O26" s="113"/>
      <c r="P26" s="113"/>
      <c r="Q26" s="113"/>
    </row>
    <row r="28" spans="1:17" x14ac:dyDescent="0.25">
      <c r="M28"/>
      <c r="N28"/>
      <c r="O28"/>
    </row>
  </sheetData>
  <phoneticPr fontId="9" type="noConversion"/>
  <pageMargins left="0.7" right="0.7" top="0.75" bottom="0.75" header="0.3" footer="0.3"/>
  <pageSetup orientation="landscape" horizontalDpi="1200" verticalDpi="1200"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4"/>
  <sheetViews>
    <sheetView workbookViewId="0">
      <selection activeCell="G16" sqref="G16"/>
    </sheetView>
  </sheetViews>
  <sheetFormatPr defaultRowHeight="13.2" x14ac:dyDescent="0.25"/>
  <cols>
    <col min="1" max="1" width="10.6640625" bestFit="1" customWidth="1"/>
    <col min="2" max="2" width="14.33203125" bestFit="1" customWidth="1"/>
    <col min="3" max="3" width="15" style="43" bestFit="1" customWidth="1"/>
    <col min="4" max="4" width="10.6640625" style="43" bestFit="1" customWidth="1"/>
  </cols>
  <sheetData>
    <row r="1" spans="1:4" ht="13.8" thickBot="1" x14ac:dyDescent="0.3">
      <c r="A1" s="45" t="s">
        <v>29</v>
      </c>
      <c r="B1" s="44" t="s">
        <v>35</v>
      </c>
      <c r="C1" s="44" t="s">
        <v>36</v>
      </c>
      <c r="D1" s="46" t="s">
        <v>30</v>
      </c>
    </row>
    <row r="2" spans="1:4" x14ac:dyDescent="0.25">
      <c r="A2" t="s">
        <v>165</v>
      </c>
      <c r="B2">
        <v>618718.09699999995</v>
      </c>
      <c r="C2">
        <v>6097497.1560000004</v>
      </c>
      <c r="D2">
        <v>1307.672</v>
      </c>
    </row>
    <row r="3" spans="1:4" x14ac:dyDescent="0.25">
      <c r="A3" t="s">
        <v>166</v>
      </c>
      <c r="B3">
        <v>618724.46900000004</v>
      </c>
      <c r="C3">
        <v>6097495.8269999996</v>
      </c>
      <c r="D3">
        <v>1307.1369999999999</v>
      </c>
    </row>
    <row r="4" spans="1:4" x14ac:dyDescent="0.25">
      <c r="A4" t="s">
        <v>167</v>
      </c>
      <c r="B4">
        <v>618298.33100000001</v>
      </c>
      <c r="C4">
        <v>6096802.0010000002</v>
      </c>
      <c r="D4">
        <v>1406.126</v>
      </c>
    </row>
    <row r="5" spans="1:4" x14ac:dyDescent="0.25">
      <c r="A5" t="s">
        <v>168</v>
      </c>
      <c r="B5">
        <v>618180.65599999996</v>
      </c>
      <c r="C5">
        <v>6096744.6670000004</v>
      </c>
      <c r="D5">
        <v>1432.836</v>
      </c>
    </row>
    <row r="6" spans="1:4" x14ac:dyDescent="0.25">
      <c r="A6" t="s">
        <v>169</v>
      </c>
      <c r="B6">
        <v>619168.70799999998</v>
      </c>
      <c r="C6">
        <v>6096060.1519999998</v>
      </c>
      <c r="D6">
        <v>1605.8789999999999</v>
      </c>
    </row>
    <row r="7" spans="1:4" x14ac:dyDescent="0.25">
      <c r="A7" t="s">
        <v>170</v>
      </c>
      <c r="B7">
        <v>619170.24</v>
      </c>
      <c r="C7">
        <v>6096063.0690000001</v>
      </c>
      <c r="D7">
        <v>1605.9639999999999</v>
      </c>
    </row>
    <row r="8" spans="1:4" x14ac:dyDescent="0.25">
      <c r="A8" t="s">
        <v>171</v>
      </c>
      <c r="B8">
        <v>619063.75899999996</v>
      </c>
      <c r="C8">
        <v>6096901.1619999995</v>
      </c>
      <c r="D8">
        <v>1492.24</v>
      </c>
    </row>
    <row r="9" spans="1:4" x14ac:dyDescent="0.25">
      <c r="A9" t="s">
        <v>172</v>
      </c>
      <c r="B9">
        <v>619066.04700000002</v>
      </c>
      <c r="C9">
        <v>6096903.6469999999</v>
      </c>
      <c r="D9">
        <v>1492.38</v>
      </c>
    </row>
    <row r="10" spans="1:4" x14ac:dyDescent="0.25">
      <c r="A10" t="s">
        <v>112</v>
      </c>
      <c r="B10">
        <v>619029.63899999997</v>
      </c>
      <c r="C10">
        <v>6099220.6339999996</v>
      </c>
      <c r="D10">
        <v>1177.4760000000001</v>
      </c>
    </row>
    <row r="11" spans="1:4" x14ac:dyDescent="0.25">
      <c r="A11" t="s">
        <v>113</v>
      </c>
      <c r="B11">
        <v>619060.83799999999</v>
      </c>
      <c r="C11">
        <v>6099173.7989999996</v>
      </c>
      <c r="D11">
        <v>1179.2449999999999</v>
      </c>
    </row>
    <row r="12" spans="1:4" x14ac:dyDescent="0.25">
      <c r="A12" t="s">
        <v>114</v>
      </c>
      <c r="B12">
        <v>619083.72499999998</v>
      </c>
      <c r="C12">
        <v>6099158.1919999998</v>
      </c>
      <c r="D12">
        <v>1179.624</v>
      </c>
    </row>
    <row r="13" spans="1:4" x14ac:dyDescent="0.25">
      <c r="A13" t="s">
        <v>115</v>
      </c>
      <c r="B13">
        <v>619101.40800000005</v>
      </c>
      <c r="C13">
        <v>6099133.1370000001</v>
      </c>
      <c r="D13">
        <v>1180.047</v>
      </c>
    </row>
    <row r="14" spans="1:4" x14ac:dyDescent="0.25">
      <c r="A14" t="s">
        <v>135</v>
      </c>
      <c r="B14">
        <v>619086.53599999996</v>
      </c>
      <c r="C14">
        <v>6098636.2460000003</v>
      </c>
      <c r="D14">
        <v>1192.684</v>
      </c>
    </row>
    <row r="15" spans="1:4" x14ac:dyDescent="0.25">
      <c r="A15" t="s">
        <v>136</v>
      </c>
      <c r="B15">
        <v>619073.18900000001</v>
      </c>
      <c r="C15">
        <v>6098736.3119999999</v>
      </c>
      <c r="D15">
        <v>1186.481</v>
      </c>
    </row>
    <row r="16" spans="1:4" x14ac:dyDescent="0.25">
      <c r="A16" t="s">
        <v>140</v>
      </c>
      <c r="B16">
        <v>618963.79799999995</v>
      </c>
      <c r="C16">
        <v>6098021.5800000001</v>
      </c>
      <c r="D16">
        <v>1274.3150000000001</v>
      </c>
    </row>
    <row r="17" spans="1:4" x14ac:dyDescent="0.25">
      <c r="A17" t="s">
        <v>141</v>
      </c>
      <c r="B17">
        <v>618724.13300000003</v>
      </c>
      <c r="C17">
        <v>6097983.2019999996</v>
      </c>
      <c r="D17">
        <v>1268.7750000000001</v>
      </c>
    </row>
    <row r="18" spans="1:4" x14ac:dyDescent="0.25">
      <c r="A18" t="s">
        <v>151</v>
      </c>
      <c r="B18">
        <v>618634.35</v>
      </c>
      <c r="C18">
        <v>6098178.0769999996</v>
      </c>
      <c r="D18">
        <v>1229.6099999999999</v>
      </c>
    </row>
    <row r="19" spans="1:4" x14ac:dyDescent="0.25">
      <c r="A19" t="s">
        <v>152</v>
      </c>
      <c r="B19">
        <v>618765.86899999995</v>
      </c>
      <c r="C19">
        <v>6098256.7620000001</v>
      </c>
      <c r="D19">
        <v>1217.24</v>
      </c>
    </row>
    <row r="20" spans="1:4" x14ac:dyDescent="0.25">
      <c r="A20" t="s">
        <v>153</v>
      </c>
      <c r="B20">
        <v>618753.10100000002</v>
      </c>
      <c r="C20">
        <v>6099303.6299999999</v>
      </c>
      <c r="D20">
        <v>1185.4939999999999</v>
      </c>
    </row>
    <row r="21" spans="1:4" x14ac:dyDescent="0.25">
      <c r="A21" t="s">
        <v>175</v>
      </c>
      <c r="B21">
        <v>618865.37600000005</v>
      </c>
      <c r="C21">
        <v>6096417.6069999998</v>
      </c>
      <c r="D21">
        <v>1518.769</v>
      </c>
    </row>
    <row r="22" spans="1:4" x14ac:dyDescent="0.25">
      <c r="A22" t="s">
        <v>176</v>
      </c>
      <c r="B22">
        <v>618864.68900000001</v>
      </c>
      <c r="C22">
        <v>6096419.4809999997</v>
      </c>
      <c r="D22">
        <v>1519.2239999999999</v>
      </c>
    </row>
    <row r="23" spans="1:4" x14ac:dyDescent="0.25">
      <c r="A23" t="s">
        <v>173</v>
      </c>
      <c r="B23">
        <v>618857.69999999995</v>
      </c>
      <c r="C23">
        <v>6096419</v>
      </c>
      <c r="D23">
        <v>1000</v>
      </c>
    </row>
    <row r="24" spans="1:4" x14ac:dyDescent="0.25">
      <c r="A24" t="s">
        <v>174</v>
      </c>
      <c r="B24">
        <v>618857</v>
      </c>
      <c r="C24">
        <v>6096425</v>
      </c>
      <c r="D24">
        <v>1000</v>
      </c>
    </row>
  </sheetData>
  <sortState xmlns:xlrd2="http://schemas.microsoft.com/office/spreadsheetml/2017/richdata2" ref="A16:D20">
    <sortCondition ref="A16"/>
  </sortState>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0"/>
  <sheetViews>
    <sheetView workbookViewId="0">
      <selection activeCell="K16" sqref="K16"/>
    </sheetView>
  </sheetViews>
  <sheetFormatPr defaultRowHeight="13.2" x14ac:dyDescent="0.25"/>
  <cols>
    <col min="1" max="1" width="13.77734375" customWidth="1"/>
    <col min="2" max="3" width="8.88671875" style="1"/>
    <col min="4" max="5" width="0" style="1" hidden="1" customWidth="1"/>
    <col min="6" max="9" width="8.88671875" style="1"/>
    <col min="10" max="10" width="10.44140625" style="1" customWidth="1"/>
    <col min="11" max="11" width="131.6640625" customWidth="1"/>
  </cols>
  <sheetData>
    <row r="1" spans="1:12" ht="15" thickBot="1" x14ac:dyDescent="0.35">
      <c r="A1" s="51" t="s">
        <v>126</v>
      </c>
    </row>
    <row r="2" spans="1:12" ht="15" thickBot="1" x14ac:dyDescent="0.35">
      <c r="A2" s="53" t="s">
        <v>43</v>
      </c>
      <c r="B2" s="53" t="s">
        <v>44</v>
      </c>
      <c r="C2" s="53" t="s">
        <v>45</v>
      </c>
      <c r="D2" s="53" t="s">
        <v>46</v>
      </c>
      <c r="E2" s="53" t="s">
        <v>47</v>
      </c>
      <c r="F2" s="53" t="s">
        <v>21</v>
      </c>
      <c r="G2" s="53" t="s">
        <v>2</v>
      </c>
      <c r="H2" s="53" t="s">
        <v>48</v>
      </c>
      <c r="I2" s="53" t="s">
        <v>49</v>
      </c>
      <c r="J2" s="53" t="s">
        <v>50</v>
      </c>
      <c r="K2" s="54" t="s">
        <v>51</v>
      </c>
      <c r="L2" s="55" t="s">
        <v>52</v>
      </c>
    </row>
    <row r="3" spans="1:12" x14ac:dyDescent="0.25">
      <c r="A3" s="56" t="s">
        <v>53</v>
      </c>
      <c r="B3" s="57">
        <v>619180</v>
      </c>
      <c r="C3" s="57">
        <v>6096152</v>
      </c>
      <c r="D3" s="57"/>
      <c r="E3" s="57">
        <v>383183</v>
      </c>
      <c r="F3" s="57">
        <v>210</v>
      </c>
      <c r="G3" s="57">
        <v>-60</v>
      </c>
      <c r="H3" s="57">
        <v>75</v>
      </c>
      <c r="I3" s="57">
        <v>10</v>
      </c>
      <c r="J3" s="57">
        <v>0.3</v>
      </c>
      <c r="K3" s="58" t="s">
        <v>54</v>
      </c>
      <c r="L3" s="59">
        <v>4</v>
      </c>
    </row>
    <row r="4" spans="1:12" x14ac:dyDescent="0.25">
      <c r="A4" s="60" t="s">
        <v>55</v>
      </c>
      <c r="B4" s="61">
        <v>619180</v>
      </c>
      <c r="C4" s="61">
        <v>6096152</v>
      </c>
      <c r="D4" s="61"/>
      <c r="E4" s="61">
        <v>383183</v>
      </c>
      <c r="F4" s="61">
        <v>0</v>
      </c>
      <c r="G4" s="61">
        <v>-90</v>
      </c>
      <c r="H4" s="61">
        <v>84</v>
      </c>
      <c r="I4" s="61">
        <v>10</v>
      </c>
      <c r="J4" s="61">
        <v>0.2</v>
      </c>
      <c r="K4" s="62" t="s">
        <v>56</v>
      </c>
      <c r="L4" s="63">
        <v>4</v>
      </c>
    </row>
    <row r="5" spans="1:12" x14ac:dyDescent="0.25">
      <c r="A5" s="60" t="s">
        <v>57</v>
      </c>
      <c r="B5" s="61">
        <v>619053</v>
      </c>
      <c r="C5" s="61">
        <v>6096895</v>
      </c>
      <c r="D5" s="61"/>
      <c r="E5" s="61">
        <v>383181</v>
      </c>
      <c r="F5" s="61">
        <v>250</v>
      </c>
      <c r="G5" s="61">
        <v>-60</v>
      </c>
      <c r="H5" s="61">
        <v>104</v>
      </c>
      <c r="I5" s="61">
        <v>21</v>
      </c>
      <c r="J5" s="61">
        <v>11</v>
      </c>
      <c r="K5" s="62" t="s">
        <v>58</v>
      </c>
      <c r="L5" s="63">
        <v>5</v>
      </c>
    </row>
    <row r="6" spans="1:12" x14ac:dyDescent="0.25">
      <c r="A6" s="60" t="s">
        <v>59</v>
      </c>
      <c r="B6" s="61">
        <v>619053</v>
      </c>
      <c r="C6" s="61">
        <v>6096895</v>
      </c>
      <c r="D6" s="61"/>
      <c r="E6" s="61">
        <v>383181</v>
      </c>
      <c r="F6" s="61">
        <v>0</v>
      </c>
      <c r="G6" s="61">
        <v>-90</v>
      </c>
      <c r="H6" s="61">
        <v>117</v>
      </c>
      <c r="I6" s="61">
        <v>19</v>
      </c>
      <c r="J6" s="61">
        <v>9</v>
      </c>
      <c r="K6" s="62" t="s">
        <v>60</v>
      </c>
      <c r="L6" s="63">
        <v>5</v>
      </c>
    </row>
    <row r="7" spans="1:12" x14ac:dyDescent="0.25">
      <c r="A7" s="60" t="s">
        <v>61</v>
      </c>
      <c r="B7" s="61">
        <v>618680</v>
      </c>
      <c r="C7" s="61">
        <v>6097524</v>
      </c>
      <c r="D7" s="61"/>
      <c r="E7" s="61">
        <v>383181</v>
      </c>
      <c r="F7" s="61">
        <v>215</v>
      </c>
      <c r="G7" s="61">
        <v>-60</v>
      </c>
      <c r="H7" s="61">
        <v>55</v>
      </c>
      <c r="I7" s="61">
        <v>19</v>
      </c>
      <c r="J7" s="61">
        <v>9</v>
      </c>
      <c r="K7" s="62" t="s">
        <v>63</v>
      </c>
      <c r="L7" s="63">
        <v>3</v>
      </c>
    </row>
    <row r="8" spans="1:12" x14ac:dyDescent="0.25">
      <c r="A8" s="60" t="s">
        <v>64</v>
      </c>
      <c r="B8" s="61">
        <v>618680</v>
      </c>
      <c r="C8" s="61">
        <v>6097524</v>
      </c>
      <c r="D8" s="61"/>
      <c r="E8" s="61">
        <v>383181</v>
      </c>
      <c r="F8" s="61">
        <v>0</v>
      </c>
      <c r="G8" s="61">
        <v>-90</v>
      </c>
      <c r="H8" s="61">
        <v>61</v>
      </c>
      <c r="I8" s="61">
        <v>20</v>
      </c>
      <c r="J8" s="61">
        <v>10</v>
      </c>
      <c r="K8" s="62" t="s">
        <v>65</v>
      </c>
      <c r="L8" s="63">
        <v>3</v>
      </c>
    </row>
    <row r="9" spans="1:12" x14ac:dyDescent="0.25">
      <c r="A9" s="60" t="s">
        <v>66</v>
      </c>
      <c r="B9" s="61">
        <v>618178</v>
      </c>
      <c r="C9" s="61">
        <v>6096762</v>
      </c>
      <c r="D9" s="61"/>
      <c r="E9" s="61">
        <v>383182</v>
      </c>
      <c r="F9" s="61">
        <v>225</v>
      </c>
      <c r="G9" s="61">
        <v>-60</v>
      </c>
      <c r="H9" s="61">
        <v>195</v>
      </c>
      <c r="I9" s="61">
        <v>13</v>
      </c>
      <c r="J9" s="61">
        <v>3</v>
      </c>
      <c r="K9" s="62" t="s">
        <v>67</v>
      </c>
      <c r="L9" s="63">
        <v>8</v>
      </c>
    </row>
    <row r="10" spans="1:12" ht="13.8" thickBot="1" x14ac:dyDescent="0.3">
      <c r="A10" s="60" t="s">
        <v>68</v>
      </c>
      <c r="B10" s="61">
        <v>618334</v>
      </c>
      <c r="C10" s="61">
        <v>6096840</v>
      </c>
      <c r="D10" s="61"/>
      <c r="E10" s="61">
        <v>383181</v>
      </c>
      <c r="F10" s="61">
        <v>225</v>
      </c>
      <c r="G10" s="61">
        <v>-60</v>
      </c>
      <c r="H10" s="61">
        <v>100</v>
      </c>
      <c r="I10" s="61">
        <v>13</v>
      </c>
      <c r="J10" s="61">
        <v>3</v>
      </c>
      <c r="K10" s="62" t="s">
        <v>69</v>
      </c>
      <c r="L10" s="63">
        <v>4</v>
      </c>
    </row>
    <row r="11" spans="1:12" ht="15" thickBot="1" x14ac:dyDescent="0.35">
      <c r="A11" s="64"/>
      <c r="B11" s="99"/>
      <c r="C11" s="99"/>
      <c r="D11" s="99"/>
      <c r="E11" s="99"/>
      <c r="F11" s="99"/>
      <c r="G11" s="99"/>
      <c r="H11" s="53">
        <f>SUM(H3:H10)</f>
        <v>791</v>
      </c>
      <c r="I11" s="53">
        <f>SUM(I3:I10)</f>
        <v>125</v>
      </c>
      <c r="J11" s="99"/>
      <c r="K11" s="65"/>
      <c r="L11" s="66">
        <f>SUM(L3:L10)</f>
        <v>36</v>
      </c>
    </row>
    <row r="13" spans="1:12" ht="13.8" thickBot="1" x14ac:dyDescent="0.3">
      <c r="A13" s="97" t="s">
        <v>125</v>
      </c>
    </row>
    <row r="14" spans="1:12" ht="14.4" x14ac:dyDescent="0.3">
      <c r="A14" s="98" t="s">
        <v>43</v>
      </c>
      <c r="B14" s="50" t="s">
        <v>44</v>
      </c>
      <c r="C14" s="50" t="s">
        <v>45</v>
      </c>
      <c r="D14" s="50" t="s">
        <v>118</v>
      </c>
      <c r="E14" s="50" t="s">
        <v>119</v>
      </c>
      <c r="F14" s="100" t="s">
        <v>21</v>
      </c>
      <c r="G14" s="100" t="s">
        <v>2</v>
      </c>
      <c r="H14" s="100" t="s">
        <v>48</v>
      </c>
      <c r="I14" s="50" t="s">
        <v>120</v>
      </c>
    </row>
    <row r="15" spans="1:12" x14ac:dyDescent="0.25">
      <c r="A15" s="60" t="s">
        <v>74</v>
      </c>
      <c r="B15" s="61">
        <v>619082</v>
      </c>
      <c r="C15" s="61">
        <v>6098628</v>
      </c>
      <c r="D15" s="61">
        <v>8</v>
      </c>
      <c r="E15" s="61"/>
      <c r="F15" s="61" t="s">
        <v>37</v>
      </c>
      <c r="G15" s="61">
        <v>-90</v>
      </c>
      <c r="H15" s="61">
        <v>8</v>
      </c>
      <c r="I15" s="61" t="s">
        <v>121</v>
      </c>
    </row>
    <row r="16" spans="1:12" x14ac:dyDescent="0.25">
      <c r="A16" s="60" t="s">
        <v>75</v>
      </c>
      <c r="B16" s="61">
        <v>619078</v>
      </c>
      <c r="C16" s="61">
        <v>6098745</v>
      </c>
      <c r="D16" s="61">
        <v>8</v>
      </c>
      <c r="E16" s="61"/>
      <c r="F16" s="61" t="s">
        <v>37</v>
      </c>
      <c r="G16" s="61">
        <v>-90</v>
      </c>
      <c r="H16" s="61">
        <v>8</v>
      </c>
      <c r="I16" s="61" t="s">
        <v>121</v>
      </c>
    </row>
    <row r="17" spans="1:11" x14ac:dyDescent="0.25">
      <c r="A17" s="60" t="s">
        <v>122</v>
      </c>
      <c r="B17" s="61">
        <v>619033</v>
      </c>
      <c r="C17" s="61">
        <v>6099227</v>
      </c>
      <c r="D17" s="61">
        <v>10</v>
      </c>
      <c r="E17" s="61"/>
      <c r="F17" s="61" t="s">
        <v>37</v>
      </c>
      <c r="G17" s="61">
        <v>-90</v>
      </c>
      <c r="H17" s="61">
        <v>10</v>
      </c>
      <c r="I17" s="61" t="s">
        <v>0</v>
      </c>
    </row>
    <row r="18" spans="1:11" x14ac:dyDescent="0.25">
      <c r="A18" s="60" t="s">
        <v>123</v>
      </c>
      <c r="B18" s="61">
        <v>619071</v>
      </c>
      <c r="C18" s="61">
        <v>6099207</v>
      </c>
      <c r="D18" s="61">
        <v>10</v>
      </c>
      <c r="E18" s="61"/>
      <c r="F18" s="61" t="s">
        <v>37</v>
      </c>
      <c r="G18" s="61">
        <v>-90</v>
      </c>
      <c r="H18" s="61">
        <v>10</v>
      </c>
      <c r="I18" s="61" t="s">
        <v>0</v>
      </c>
    </row>
    <row r="19" spans="1:11" x14ac:dyDescent="0.25">
      <c r="A19" s="60" t="s">
        <v>124</v>
      </c>
      <c r="B19" s="61">
        <v>619109</v>
      </c>
      <c r="C19" s="61">
        <v>6099187</v>
      </c>
      <c r="D19" s="61">
        <v>10</v>
      </c>
      <c r="E19" s="61"/>
      <c r="F19" s="61" t="s">
        <v>37</v>
      </c>
      <c r="G19" s="61">
        <v>-90</v>
      </c>
      <c r="H19" s="61">
        <v>10</v>
      </c>
      <c r="I19" s="61" t="s">
        <v>0</v>
      </c>
    </row>
    <row r="20" spans="1:11" x14ac:dyDescent="0.25">
      <c r="A20" s="60" t="s">
        <v>79</v>
      </c>
      <c r="B20" s="61">
        <v>619102</v>
      </c>
      <c r="C20" s="61">
        <v>6099131</v>
      </c>
      <c r="D20" s="61">
        <v>10</v>
      </c>
      <c r="E20" s="61"/>
      <c r="F20" s="61" t="s">
        <v>37</v>
      </c>
      <c r="G20" s="61">
        <v>-90</v>
      </c>
      <c r="H20" s="61">
        <v>10</v>
      </c>
      <c r="I20" s="61" t="s">
        <v>0</v>
      </c>
    </row>
    <row r="21" spans="1:11" x14ac:dyDescent="0.25">
      <c r="A21" s="60" t="s">
        <v>80</v>
      </c>
      <c r="B21" s="61">
        <v>618731</v>
      </c>
      <c r="C21" s="61">
        <v>6099300</v>
      </c>
      <c r="D21" s="61">
        <v>8</v>
      </c>
      <c r="E21" s="61"/>
      <c r="F21" s="61" t="s">
        <v>37</v>
      </c>
      <c r="G21" s="61">
        <v>-90</v>
      </c>
      <c r="H21" s="61">
        <v>10</v>
      </c>
      <c r="I21" s="61" t="s">
        <v>0</v>
      </c>
    </row>
    <row r="22" spans="1:11" x14ac:dyDescent="0.25">
      <c r="A22" s="60" t="s">
        <v>81</v>
      </c>
      <c r="B22" s="61">
        <v>618770</v>
      </c>
      <c r="C22" s="61">
        <v>6099213</v>
      </c>
      <c r="D22" s="61">
        <v>8</v>
      </c>
      <c r="E22" s="61"/>
      <c r="F22" s="61" t="s">
        <v>37</v>
      </c>
      <c r="G22" s="61">
        <v>-90</v>
      </c>
      <c r="H22" s="61">
        <v>10</v>
      </c>
      <c r="I22" s="61" t="s">
        <v>0</v>
      </c>
    </row>
    <row r="23" spans="1:11" x14ac:dyDescent="0.25">
      <c r="A23" s="60" t="s">
        <v>82</v>
      </c>
      <c r="B23" s="61">
        <v>618644</v>
      </c>
      <c r="C23" s="61">
        <v>6098219</v>
      </c>
      <c r="D23" s="61">
        <v>8</v>
      </c>
      <c r="E23" s="61"/>
      <c r="F23" s="61" t="s">
        <v>37</v>
      </c>
      <c r="G23" s="61">
        <v>-90</v>
      </c>
      <c r="H23" s="61">
        <v>10</v>
      </c>
      <c r="I23" s="61" t="s">
        <v>0</v>
      </c>
    </row>
    <row r="24" spans="1:11" x14ac:dyDescent="0.25">
      <c r="A24" s="60" t="s">
        <v>83</v>
      </c>
      <c r="B24" s="61">
        <v>618787</v>
      </c>
      <c r="C24" s="61">
        <v>6098249</v>
      </c>
      <c r="D24" s="61">
        <v>8</v>
      </c>
      <c r="E24" s="61"/>
      <c r="F24" s="61" t="s">
        <v>37</v>
      </c>
      <c r="G24" s="61">
        <v>-90</v>
      </c>
      <c r="H24" s="61">
        <v>10</v>
      </c>
      <c r="I24" s="61" t="s">
        <v>0</v>
      </c>
    </row>
    <row r="25" spans="1:11" x14ac:dyDescent="0.25">
      <c r="A25" s="60" t="s">
        <v>84</v>
      </c>
      <c r="B25" s="61">
        <v>618967</v>
      </c>
      <c r="C25" s="61">
        <v>6098016</v>
      </c>
      <c r="D25" s="61">
        <v>8</v>
      </c>
      <c r="E25" s="61"/>
      <c r="F25" s="61" t="s">
        <v>37</v>
      </c>
      <c r="G25" s="61">
        <v>-90</v>
      </c>
      <c r="H25" s="61">
        <v>10</v>
      </c>
      <c r="I25" s="61" t="s">
        <v>0</v>
      </c>
    </row>
    <row r="26" spans="1:11" x14ac:dyDescent="0.25">
      <c r="A26" s="60" t="s">
        <v>85</v>
      </c>
      <c r="B26" s="61">
        <v>618731</v>
      </c>
      <c r="C26" s="61">
        <v>6097980</v>
      </c>
      <c r="D26" s="61">
        <v>8</v>
      </c>
      <c r="E26" s="61"/>
      <c r="F26" s="61" t="s">
        <v>37</v>
      </c>
      <c r="G26" s="61">
        <v>-90</v>
      </c>
      <c r="H26" s="61">
        <v>10</v>
      </c>
      <c r="I26" s="61" t="s">
        <v>0</v>
      </c>
    </row>
    <row r="28" spans="1:11" ht="13.8" thickBot="1" x14ac:dyDescent="0.3">
      <c r="A28" s="97" t="s">
        <v>137</v>
      </c>
    </row>
    <row r="29" spans="1:11" ht="15" thickBot="1" x14ac:dyDescent="0.35">
      <c r="A29" s="52" t="s">
        <v>43</v>
      </c>
      <c r="B29" s="53" t="s">
        <v>44</v>
      </c>
      <c r="C29" s="53" t="s">
        <v>45</v>
      </c>
      <c r="D29" s="53" t="s">
        <v>46</v>
      </c>
      <c r="E29" s="53" t="s">
        <v>47</v>
      </c>
      <c r="F29" s="53" t="s">
        <v>21</v>
      </c>
      <c r="G29" s="53" t="s">
        <v>2</v>
      </c>
      <c r="H29" s="53" t="s">
        <v>48</v>
      </c>
      <c r="I29" s="55" t="s">
        <v>49</v>
      </c>
      <c r="J29" s="101"/>
      <c r="K29" s="102"/>
    </row>
    <row r="30" spans="1:11" ht="14.4" x14ac:dyDescent="0.25">
      <c r="A30" s="56" t="s">
        <v>185</v>
      </c>
      <c r="B30" s="103">
        <v>618858</v>
      </c>
      <c r="C30" s="103">
        <v>6096412</v>
      </c>
      <c r="D30" s="57"/>
      <c r="E30" s="57"/>
      <c r="F30" s="103" t="s">
        <v>37</v>
      </c>
      <c r="G30" s="103">
        <v>-90</v>
      </c>
      <c r="H30" s="103">
        <v>120</v>
      </c>
      <c r="I30" s="103">
        <v>10</v>
      </c>
      <c r="J30" s="7"/>
      <c r="K30" s="17"/>
    </row>
  </sheetData>
  <pageMargins left="0.75" right="0.75" top="1" bottom="1" header="0.5" footer="0.5"/>
  <pageSetup orientation="portrait" horizontalDpi="4294967293" verticalDpi="4294967293"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HR21HQ-01</vt:lpstr>
      <vt:lpstr>HR21HQ-02</vt:lpstr>
      <vt:lpstr>HR21HQ-03</vt:lpstr>
      <vt:lpstr>HR21HQ-04</vt:lpstr>
      <vt:lpstr>HR21HQ-05</vt:lpstr>
      <vt:lpstr> HR21HQ-06</vt:lpstr>
      <vt:lpstr>HR21HQ-07</vt:lpstr>
      <vt:lpstr>HR21HQ-08</vt:lpstr>
      <vt:lpstr>HR21RC-01</vt:lpstr>
      <vt:lpstr>HR21LD-01</vt:lpstr>
      <vt:lpstr>HR21LD-02</vt:lpstr>
      <vt:lpstr>HR21LD-03</vt:lpstr>
      <vt:lpstr>HR21LD-04</vt:lpstr>
      <vt:lpstr>Summary Collar File</vt:lpstr>
      <vt:lpstr>Collar Surveys</vt:lpstr>
      <vt:lpstr>Proposed Holes</vt:lpstr>
      <vt:lpstr>'Summary Collar File'!Print_Area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dc:creator>
  <cp:lastModifiedBy>Jerry Holmes</cp:lastModifiedBy>
  <cp:lastPrinted>2019-03-28T19:48:56Z</cp:lastPrinted>
  <dcterms:created xsi:type="dcterms:W3CDTF">2012-04-28T20:01:29Z</dcterms:created>
  <dcterms:modified xsi:type="dcterms:W3CDTF">2021-03-08T18:49:09Z</dcterms:modified>
</cp:coreProperties>
</file>